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tavtseva.CORP\Box\03 Финансы\Июнь\Запрос ДРПА 130921\5. Прогноз ДДС\"/>
    </mc:Choice>
  </mc:AlternateContent>
  <xr:revisionPtr revIDLastSave="0" documentId="13_ncr:1_{6CCFE08E-9804-47EE-BB33-588605C037E3}" xr6:coauthVersionLast="47" xr6:coauthVersionMax="47" xr10:uidLastSave="{00000000-0000-0000-0000-000000000000}"/>
  <bookViews>
    <workbookView xWindow="-120" yWindow="-120" windowWidth="29040" windowHeight="15840" xr2:uid="{E5334ADC-0BEA-4526-B6C2-C7D3079E7460}"/>
  </bookViews>
  <sheets>
    <sheet name="5-ТРК ПРОГНОЗ 202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PN1">'[1]without project'!$C$123</definedName>
    <definedName name="_______PN2">[1]README!$I$528</definedName>
    <definedName name="______PN1">'[1]without project'!$C$123</definedName>
    <definedName name="______PN2">[1]README!$I$528</definedName>
    <definedName name="_____PN1">'[1]without project'!$C$123</definedName>
    <definedName name="_____PN2">[1]README!$I$528</definedName>
    <definedName name="____PN1">'[1]without project'!$C$123</definedName>
    <definedName name="____PN2">[1]README!$I$528</definedName>
    <definedName name="___PN1">'[1]without project'!$C$123</definedName>
    <definedName name="___PN2">[1]README!$I$528</definedName>
    <definedName name="__PN1">'[1]without project'!$C$123</definedName>
    <definedName name="__PN2">[1]README!$I$528</definedName>
    <definedName name="_PN1">'[1]without project'!$C$123</definedName>
    <definedName name="_PN2">[1]README!$I$528</definedName>
    <definedName name="_xlnm._FilterDatabase" localSheetId="0" hidden="1">'5-ТРК ПРОГНОЗ 2021'!$A$5:$CB$164</definedName>
    <definedName name="Adjust">[1]MACRO!$B$1</definedName>
    <definedName name="adjust3">[1]MACRO!$AC$1</definedName>
    <definedName name="base_currency_2">'[2]1.2.1'!$H$270</definedName>
    <definedName name="bonds">[2]Вход.данные!$F$47</definedName>
    <definedName name="Coeff1">[1]SENSITIVITY!$C$11</definedName>
    <definedName name="Coeff2">[1]SENSITIVITY!$C$13</definedName>
    <definedName name="Coeff3">[1]SENSITIVITY!$C$15</definedName>
    <definedName name="Coeff4">[1]SENSITIVITY!$C$17</definedName>
    <definedName name="Credit1">'[1]without project'!$D$120:$ES$120</definedName>
    <definedName name="criterium">[1]SENSITIVITY!$C$12</definedName>
    <definedName name="Dat">[1]MACRO!$Q$1</definedName>
    <definedName name="day">'[3]with project'!$C$84,'[3]with project'!$C$86,'[3]with project'!$C$87,'[3]with project'!$C$88,'[3]with project'!$C$89,'[3]with project'!$C$92,'[3]with project'!$C$93,'[3]with project'!$C$94</definedName>
    <definedName name="Debt_cover_N1">'[1]without project'!$C$119</definedName>
    <definedName name="Debt_cover1">'[1]without project'!$D$214:$ES$214</definedName>
    <definedName name="Debt1">'[1]without project'!$C$121:$ES$121</definedName>
    <definedName name="delprod1">[1]MACRO!$G$51</definedName>
    <definedName name="Delta_Debt1">'[1]without project'!$D$174:$ES$174</definedName>
    <definedName name="Dp">'[1]without project'!$E$263</definedName>
    <definedName name="Eng">'[1]with project'!$C$286</definedName>
    <definedName name="ER">'[1]with project'!$C$14</definedName>
    <definedName name="eur">[4]Константы!$C$8</definedName>
    <definedName name="GNR">[1]README!$I$526</definedName>
    <definedName name="hideprod1">[1]MACRO!$G$81</definedName>
    <definedName name="insprod1">[1]MACRO!$G$62</definedName>
    <definedName name="IR">[1]README!$I$527</definedName>
    <definedName name="LastPI">'[1]with project'!$ES$285</definedName>
    <definedName name="Life">'[1]with project'!$C$16</definedName>
    <definedName name="Name">'[1]with project'!$A$286</definedName>
    <definedName name="nnum">[1]MACRO!$X$3</definedName>
    <definedName name="PI">'[1]with project'!$C$15</definedName>
    <definedName name="PN">'[1]with project'!$C$143</definedName>
    <definedName name="Potok1">'[1]without project'!$D$251:$ES$251</definedName>
    <definedName name="Procent1">'[1]without project'!$D$157:$ES$157</definedName>
    <definedName name="S_U">[2]Вход.данные!$F$49</definedName>
    <definedName name="sens">[1]SENSITIVITY!$C$12:$J$12,[1]SENSITIVITY!$C$14:$J$14,[1]SENSITIVITY!$C$16:$J$16,[1]SENSITIVITY!$C$18:$J$18</definedName>
    <definedName name="spisok">[1]MACRO!$R$7:$W$12</definedName>
    <definedName name="Sv_srva1">'[1]without project'!$D$109:$ES$109</definedName>
    <definedName name="unhideprod1">[1]MACRO!$G$92</definedName>
    <definedName name="Unit">'[1]with project'!$C$13</definedName>
    <definedName name="usd">[4]Константы!$C$7</definedName>
    <definedName name="Y_CQP">'[1]without project'!$C$263</definedName>
    <definedName name="Y_QP">'[1]without project'!$C$10</definedName>
    <definedName name="Z_1D080B91_5587_4B86_94BA_A115B32EA75C_.wvu.FilterData" localSheetId="0" hidden="1">'5-ТРК ПРОГНОЗ 2021'!$A$5:$CB$164</definedName>
    <definedName name="Z_1D080B91_5587_4B86_94BA_A115B32EA75C_.wvu.Rows" localSheetId="0" hidden="1">'5-ТРК ПРОГНОЗ 2021'!$167:$167</definedName>
    <definedName name="Z_5AB83C7F_9B72_4E61_BD3C_38565A185E1E_.wvu.Cols" localSheetId="0" hidden="1">'5-ТРК ПРОГНОЗ 2021'!$E:$G,'5-ТРК ПРОГНОЗ 2021'!$R:$T,'5-ТРК ПРОГНОЗ 2021'!$AF:$AG,'5-ТРК ПРОГНОЗ 2021'!$AR:$AT,'5-ТРК ПРОГНОЗ 2021'!$BE:$BG,'5-ТРК ПРОГНОЗ 2021'!$BR:$BT</definedName>
    <definedName name="Z_5AB83C7F_9B72_4E61_BD3C_38565A185E1E_.wvu.FilterData" localSheetId="0" hidden="1">'5-ТРК ПРОГНОЗ 2021'!$A$5:$CB$164</definedName>
    <definedName name="Z_5AB83C7F_9B72_4E61_BD3C_38565A185E1E_.wvu.Rows" localSheetId="0" hidden="1">'5-ТРК ПРОГНОЗ 2021'!$167:$167</definedName>
    <definedName name="Z_CQP">'[1]with project'!$C$287</definedName>
    <definedName name="Z_E5993638_1253_4362_A58A_526D184A8C5B_.wvu.Cols" localSheetId="0" hidden="1">'5-ТРК ПРОГНОЗ 2021'!$E:$G,'5-ТРК ПРОГНОЗ 2021'!$R:$T,'5-ТРК ПРОГНОЗ 2021'!$AF:$AG,'5-ТРК ПРОГНОЗ 2021'!$AR:$AT,'5-ТРК ПРОГНОЗ 2021'!$BE:$BG,'5-ТРК ПРОГНОЗ 2021'!$BR:$BT</definedName>
    <definedName name="Z_E5993638_1253_4362_A58A_526D184A8C5B_.wvu.FilterData" localSheetId="0" hidden="1">'5-ТРК ПРОГНОЗ 2021'!$A$5:$CB$164</definedName>
    <definedName name="Z_E5993638_1253_4362_A58A_526D184A8C5B_.wvu.Rows" localSheetId="0" hidden="1">'5-ТРК ПРОГНОЗ 2021'!$167:$167</definedName>
    <definedName name="Z_QP">'[1]with project'!$C$17</definedName>
    <definedName name="Zad_znach1">'[1]without project'!$D$119:$ES$119</definedName>
    <definedName name="гк">[4]Константы!$A$11</definedName>
    <definedName name="год">'[2]1.2.1'!$D$16</definedName>
    <definedName name="год_мсфо">'[2]1.2.3'!$D$12</definedName>
    <definedName name="год_упр">'[2]1.2.2'!$E$15</definedName>
    <definedName name="годовые_поступления" localSheetId="0">#REF!</definedName>
    <definedName name="годовые_поступления">#REF!</definedName>
    <definedName name="квартал">'[2]1.2.1'!$C$16</definedName>
    <definedName name="Квартал_мсфо">'[2]1.2.3'!$C$12</definedName>
    <definedName name="квартал_упр">'[2]1.2.2'!$D$15</definedName>
    <definedName name="ки">[4]Константы!$A$9</definedName>
    <definedName name="КИ_Земельный_1.кв.2021">[5]НАЛОГИ!$I$99</definedName>
    <definedName name="КИ_Земельный_2.кв.2021">[5]НАЛОГИ!$I$100</definedName>
    <definedName name="КИ_Земельный_3.кв.2021">[5]НАЛОГИ!$I$101</definedName>
    <definedName name="КИ_Имущество_1.кв.2021">[5]НАЛОГИ!$I$95</definedName>
    <definedName name="КИ_Имущество_2.кв.2021">[5]НАЛОГИ!$I$96</definedName>
    <definedName name="КИ_Имущество_3.кв.2021">[5]НАЛОГИ!$I$97</definedName>
    <definedName name="Код_статьи" localSheetId="0">#REF!</definedName>
    <definedName name="Код_статьи">#REF!</definedName>
    <definedName name="кпп">[4]Константы!$C$3</definedName>
    <definedName name="крк">[4]Константы!$A$4</definedName>
    <definedName name="КРК_Имущество_1.кв.2021">[5]НАЛОГИ!$I$16</definedName>
    <definedName name="КРК_Имущество_2.кв.2021">[5]НАЛОГИ!$I$17</definedName>
    <definedName name="КРК_Имущество_3.кв.2021">[5]НАЛОГИ!$I$18</definedName>
    <definedName name="мтщ">[4]Константы!$A$2</definedName>
    <definedName name="МТЩ_Земельный_1.кв.2021">[5]НАЛОГИ!$I$8</definedName>
    <definedName name="МТЩ_Земельный_2.кв.2021">[5]НАЛОГИ!$I$9</definedName>
    <definedName name="МТЩ_Земельный_3.кв.2021">[5]НАЛОГИ!$I$10</definedName>
    <definedName name="МТЩ_Имущество_1.кв.2021">[5]НАЛОГИ!$I$4</definedName>
    <definedName name="МТЩ_Имущество_2.кв.2021">[5]НАЛОГИ!$I$5</definedName>
    <definedName name="МТЩ_Имущество_3.кв.2021">[5]НАЛОГИ!$I$6</definedName>
    <definedName name="Наим_З">[2]Вход.данные!$D$30</definedName>
    <definedName name="нпп">[4]Константы!$C$2</definedName>
    <definedName name="Поступления_КРК" localSheetId="0">#REF!</definedName>
    <definedName name="Поступления_КРК">#REF!</definedName>
    <definedName name="Поступления_МТЩ" localSheetId="0">#REF!</definedName>
    <definedName name="Поступления_МТЩ">#REF!</definedName>
    <definedName name="Поступления_СКР" localSheetId="0">#REF!</definedName>
    <definedName name="Поступления_СКР">#REF!</definedName>
    <definedName name="Поступления_СПБ" localSheetId="0">#REF!</definedName>
    <definedName name="Поступления_СПБ">#REF!</definedName>
    <definedName name="Поступления_УФА" localSheetId="0">#REF!</definedName>
    <definedName name="Поступления_УФА">#REF!</definedName>
    <definedName name="Поступления_ЧРП" localSheetId="0">#REF!</definedName>
    <definedName name="Поступления_ЧРП">#REF!</definedName>
    <definedName name="регионы">[4]Константы!$A$12</definedName>
    <definedName name="рм">[4]Константы!$A$8</definedName>
    <definedName name="рф">[4]Константы!$A$10</definedName>
    <definedName name="скр">[4]Константы!$A$7</definedName>
    <definedName name="СКР_Земельный_1.кв.2021">[5]НАЛОГИ!$I$43</definedName>
    <definedName name="СКР_Земельный_2.кв.2021">[5]НАЛОГИ!$I$44</definedName>
    <definedName name="СКР_Земельный_3.кв.2021">[5]НАЛОГИ!$I$45</definedName>
    <definedName name="СКР_Имущество_1.кв.2021">[5]НАЛОГИ!$I$39</definedName>
    <definedName name="СКР_Имущество_2.кв.2021">[5]НАЛОГИ!$I$40</definedName>
    <definedName name="СКР_Имущество_3.кв.2021">[5]НАЛОГИ!$I$41</definedName>
    <definedName name="спб">[4]Константы!$A$3</definedName>
    <definedName name="СПБ_Земельный_1.кв.2021">[5]НАЛОГИ!$I$28</definedName>
    <definedName name="СПБ_Земельный_2.кв.2021">[5]НАЛОГИ!$I$29</definedName>
    <definedName name="СПБ_Земельный_3.кв.2021">[5]НАЛОГИ!$I$30</definedName>
    <definedName name="СПБ_Имущество_1.кв.2021">[5]НАЛОГИ!$I$24</definedName>
    <definedName name="СПБ_Имущество_2.кв.2021">[5]НАЛОГИ!$I$25</definedName>
    <definedName name="СПБ_Имущество_3.кв.2021">[5]НАЛОГИ!$I$26</definedName>
    <definedName name="уфа">[4]Константы!$A$6</definedName>
    <definedName name="УФА_Имущество_1.кв.2021">[5]НАЛОГИ!$I$50</definedName>
    <definedName name="УФА_Имущество_2.кв.2021">[5]НАЛОГИ!$I$51</definedName>
    <definedName name="УФА_Имущество_3.кв.2021">[5]НАЛОГИ!$I$52</definedName>
    <definedName name="ФИО_КИ">[2]Вход.данные!$D$17</definedName>
    <definedName name="Цифры">[6]Лист6!$K$7:$K$10</definedName>
    <definedName name="чрп">[4]Константы!$A$5</definedName>
    <definedName name="ЧРП_Земельный_1.кв.2021">[5]НАЛОГИ!$I$63</definedName>
    <definedName name="ЧРП_Земельный_2.кв.2021">[5]НАЛОГИ!$I$64</definedName>
    <definedName name="ЧРП_Земельный_3.кв.2021">[5]НАЛОГИ!$I$65</definedName>
    <definedName name="ЧРП_Имущество_1.кв.2021">[5]НАЛОГИ!$I$59</definedName>
    <definedName name="ЧРП_Имущество_2.кв.2021">[5]НАЛОГИ!$I$60</definedName>
    <definedName name="ЧРП_Имущество_3.кв.2021">[5]НАЛОГИ!$I$61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A162" i="1" l="1"/>
  <c r="BZ162" i="1"/>
  <c r="BY162" i="1"/>
  <c r="BX162" i="1"/>
  <c r="BW162" i="1"/>
  <c r="BV162" i="1"/>
  <c r="BU162" i="1"/>
  <c r="BT162" i="1"/>
  <c r="BS162" i="1"/>
  <c r="BR162" i="1"/>
  <c r="BQ162" i="1"/>
  <c r="BP162" i="1"/>
  <c r="BO162" i="1"/>
  <c r="BB162" i="1"/>
  <c r="AO162" i="1"/>
  <c r="AB162" i="1"/>
  <c r="O162" i="1"/>
  <c r="BV161" i="1"/>
  <c r="BU161" i="1"/>
  <c r="BT161" i="1"/>
  <c r="BS161" i="1"/>
  <c r="BR161" i="1"/>
  <c r="BQ161" i="1"/>
  <c r="BP161" i="1"/>
  <c r="BL161" i="1"/>
  <c r="BK161" i="1"/>
  <c r="BX161" i="1" s="1"/>
  <c r="BB161" i="1"/>
  <c r="AY161" i="1"/>
  <c r="BY161" i="1" s="1"/>
  <c r="AN161" i="1"/>
  <c r="CA161" i="1" s="1"/>
  <c r="AM161" i="1"/>
  <c r="BZ161" i="1" s="1"/>
  <c r="AJ161" i="1"/>
  <c r="AO161" i="1" s="1"/>
  <c r="AB161" i="1"/>
  <c r="O161" i="1"/>
  <c r="CA160" i="1"/>
  <c r="BZ160" i="1"/>
  <c r="BY160" i="1"/>
  <c r="BX160" i="1"/>
  <c r="BW160" i="1"/>
  <c r="BV160" i="1"/>
  <c r="BU160" i="1"/>
  <c r="BT160" i="1"/>
  <c r="CB160" i="1" s="1"/>
  <c r="BS160" i="1"/>
  <c r="BR160" i="1"/>
  <c r="BQ160" i="1"/>
  <c r="BP160" i="1"/>
  <c r="BO160" i="1"/>
  <c r="BB160" i="1"/>
  <c r="AO160" i="1"/>
  <c r="AB160" i="1"/>
  <c r="O160" i="1"/>
  <c r="BV159" i="1"/>
  <c r="BU159" i="1"/>
  <c r="BT159" i="1"/>
  <c r="BS159" i="1"/>
  <c r="BR159" i="1"/>
  <c r="BQ159" i="1"/>
  <c r="BP159" i="1"/>
  <c r="BO159" i="1"/>
  <c r="BB159" i="1"/>
  <c r="AO159" i="1"/>
  <c r="AB159" i="1"/>
  <c r="CA159" i="1"/>
  <c r="BZ159" i="1"/>
  <c r="BY159" i="1"/>
  <c r="BY155" i="1" s="1"/>
  <c r="BX159" i="1"/>
  <c r="CA158" i="1"/>
  <c r="BZ158" i="1"/>
  <c r="BY158" i="1"/>
  <c r="BX158" i="1"/>
  <c r="BW158" i="1"/>
  <c r="BV158" i="1"/>
  <c r="BU158" i="1"/>
  <c r="BT158" i="1"/>
  <c r="BS158" i="1"/>
  <c r="BR158" i="1"/>
  <c r="BQ158" i="1"/>
  <c r="BP158" i="1"/>
  <c r="CB158" i="1" s="1"/>
  <c r="BO158" i="1"/>
  <c r="BB158" i="1"/>
  <c r="AO158" i="1"/>
  <c r="AB158" i="1"/>
  <c r="O158" i="1"/>
  <c r="CA157" i="1"/>
  <c r="BY157" i="1"/>
  <c r="BX157" i="1"/>
  <c r="BW157" i="1"/>
  <c r="BV157" i="1"/>
  <c r="BU157" i="1"/>
  <c r="BT157" i="1"/>
  <c r="BS157" i="1"/>
  <c r="BR157" i="1"/>
  <c r="BQ157" i="1"/>
  <c r="BP157" i="1"/>
  <c r="BO157" i="1"/>
  <c r="BB157" i="1"/>
  <c r="AO157" i="1"/>
  <c r="O157" i="1"/>
  <c r="CA156" i="1"/>
  <c r="CA155" i="1" s="1"/>
  <c r="BZ156" i="1"/>
  <c r="BY156" i="1"/>
  <c r="BX156" i="1"/>
  <c r="BW156" i="1"/>
  <c r="BV156" i="1"/>
  <c r="BV155" i="1" s="1"/>
  <c r="BU156" i="1"/>
  <c r="BT156" i="1"/>
  <c r="BS156" i="1"/>
  <c r="BS155" i="1" s="1"/>
  <c r="BR156" i="1"/>
  <c r="BQ156" i="1"/>
  <c r="BP156" i="1"/>
  <c r="CB156" i="1" s="1"/>
  <c r="BO156" i="1"/>
  <c r="BB156" i="1"/>
  <c r="BB155" i="1" s="1"/>
  <c r="AO156" i="1"/>
  <c r="AB156" i="1"/>
  <c r="O156" i="1"/>
  <c r="BX155" i="1"/>
  <c r="BU155" i="1"/>
  <c r="BR155" i="1"/>
  <c r="BQ155" i="1"/>
  <c r="BP155" i="1"/>
  <c r="BN155" i="1"/>
  <c r="BM155" i="1"/>
  <c r="BL155" i="1"/>
  <c r="BK155" i="1"/>
  <c r="BJ155" i="1"/>
  <c r="BI155" i="1"/>
  <c r="BH155" i="1"/>
  <c r="BG155" i="1"/>
  <c r="BF155" i="1"/>
  <c r="BE155" i="1"/>
  <c r="BD155" i="1"/>
  <c r="BC155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AN155" i="1"/>
  <c r="AM155" i="1"/>
  <c r="AL155" i="1"/>
  <c r="AK155" i="1"/>
  <c r="AJ155" i="1"/>
  <c r="AI155" i="1"/>
  <c r="AH155" i="1"/>
  <c r="AG155" i="1"/>
  <c r="AF155" i="1"/>
  <c r="AE155" i="1"/>
  <c r="AD155" i="1"/>
  <c r="AC155" i="1"/>
  <c r="AA155" i="1"/>
  <c r="Y155" i="1"/>
  <c r="X155" i="1"/>
  <c r="W155" i="1"/>
  <c r="V155" i="1"/>
  <c r="U155" i="1"/>
  <c r="T155" i="1"/>
  <c r="S155" i="1"/>
  <c r="R155" i="1"/>
  <c r="Q155" i="1"/>
  <c r="P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CA154" i="1"/>
  <c r="BZ154" i="1"/>
  <c r="BY154" i="1"/>
  <c r="BX154" i="1"/>
  <c r="BW154" i="1"/>
  <c r="BV154" i="1"/>
  <c r="BU154" i="1"/>
  <c r="BT154" i="1"/>
  <c r="BS154" i="1"/>
  <c r="BR154" i="1"/>
  <c r="BQ154" i="1"/>
  <c r="BP154" i="1"/>
  <c r="BO154" i="1"/>
  <c r="BB154" i="1"/>
  <c r="AO154" i="1"/>
  <c r="AB154" i="1"/>
  <c r="O154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CB153" i="1" s="1"/>
  <c r="BO153" i="1"/>
  <c r="BB153" i="1"/>
  <c r="AO153" i="1"/>
  <c r="AB153" i="1"/>
  <c r="O153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B152" i="1"/>
  <c r="AO152" i="1"/>
  <c r="AB152" i="1"/>
  <c r="O152" i="1"/>
  <c r="CA151" i="1"/>
  <c r="BZ151" i="1"/>
  <c r="BY151" i="1"/>
  <c r="BX151" i="1"/>
  <c r="BW151" i="1"/>
  <c r="BV151" i="1"/>
  <c r="BU151" i="1"/>
  <c r="BT151" i="1"/>
  <c r="BT148" i="1" s="1"/>
  <c r="BS151" i="1"/>
  <c r="BR151" i="1"/>
  <c r="BQ151" i="1"/>
  <c r="BP151" i="1"/>
  <c r="BO151" i="1"/>
  <c r="BB151" i="1"/>
  <c r="AO151" i="1"/>
  <c r="AB151" i="1"/>
  <c r="O151" i="1"/>
  <c r="CA150" i="1"/>
  <c r="BZ150" i="1"/>
  <c r="BY150" i="1"/>
  <c r="BX150" i="1"/>
  <c r="BW150" i="1"/>
  <c r="BV150" i="1"/>
  <c r="BU150" i="1"/>
  <c r="BT150" i="1"/>
  <c r="BS150" i="1"/>
  <c r="BR150" i="1"/>
  <c r="BQ150" i="1"/>
  <c r="BP150" i="1"/>
  <c r="CB150" i="1" s="1"/>
  <c r="BO150" i="1"/>
  <c r="BB150" i="1"/>
  <c r="AO150" i="1"/>
  <c r="AB150" i="1"/>
  <c r="O150" i="1"/>
  <c r="CA149" i="1"/>
  <c r="BZ149" i="1"/>
  <c r="BY149" i="1"/>
  <c r="BY148" i="1" s="1"/>
  <c r="BX149" i="1"/>
  <c r="BW149" i="1"/>
  <c r="BV149" i="1"/>
  <c r="BV148" i="1" s="1"/>
  <c r="BU149" i="1"/>
  <c r="BU148" i="1" s="1"/>
  <c r="BT149" i="1"/>
  <c r="BS149" i="1"/>
  <c r="BR149" i="1"/>
  <c r="BQ149" i="1"/>
  <c r="BQ148" i="1" s="1"/>
  <c r="BP149" i="1"/>
  <c r="BO149" i="1"/>
  <c r="BB149" i="1"/>
  <c r="AO149" i="1"/>
  <c r="AB149" i="1"/>
  <c r="O149" i="1"/>
  <c r="CA148" i="1"/>
  <c r="BZ148" i="1"/>
  <c r="BW148" i="1"/>
  <c r="BS148" i="1"/>
  <c r="BR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CA147" i="1"/>
  <c r="BZ147" i="1"/>
  <c r="BY147" i="1"/>
  <c r="BX147" i="1"/>
  <c r="BW147" i="1"/>
  <c r="BV147" i="1"/>
  <c r="BU147" i="1"/>
  <c r="BT147" i="1"/>
  <c r="BS147" i="1"/>
  <c r="BR147" i="1"/>
  <c r="BQ147" i="1"/>
  <c r="BP147" i="1"/>
  <c r="CB147" i="1" s="1"/>
  <c r="BO147" i="1"/>
  <c r="BB147" i="1"/>
  <c r="AO147" i="1"/>
  <c r="AB147" i="1"/>
  <c r="O147" i="1"/>
  <c r="CA146" i="1"/>
  <c r="BZ146" i="1"/>
  <c r="BY146" i="1"/>
  <c r="BX146" i="1"/>
  <c r="BW146" i="1"/>
  <c r="BV146" i="1"/>
  <c r="BU146" i="1"/>
  <c r="BT146" i="1"/>
  <c r="BS146" i="1"/>
  <c r="BR146" i="1"/>
  <c r="BR138" i="1" s="1"/>
  <c r="BQ146" i="1"/>
  <c r="BP146" i="1"/>
  <c r="BO146" i="1"/>
  <c r="BB146" i="1"/>
  <c r="AO146" i="1"/>
  <c r="AB146" i="1"/>
  <c r="O146" i="1"/>
  <c r="BV145" i="1"/>
  <c r="BU145" i="1"/>
  <c r="BT145" i="1"/>
  <c r="BS145" i="1"/>
  <c r="BR145" i="1"/>
  <c r="BQ145" i="1"/>
  <c r="BP145" i="1"/>
  <c r="BO145" i="1"/>
  <c r="BB145" i="1"/>
  <c r="AK145" i="1"/>
  <c r="AO145" i="1" s="1"/>
  <c r="AJ145" i="1"/>
  <c r="BW145" i="1" s="1"/>
  <c r="X145" i="1"/>
  <c r="O145" i="1"/>
  <c r="CA144" i="1"/>
  <c r="BZ144" i="1"/>
  <c r="BY144" i="1"/>
  <c r="BX144" i="1"/>
  <c r="BW144" i="1"/>
  <c r="BV144" i="1"/>
  <c r="BU144" i="1"/>
  <c r="BT144" i="1"/>
  <c r="BS144" i="1"/>
  <c r="BR144" i="1"/>
  <c r="BQ144" i="1"/>
  <c r="BP144" i="1"/>
  <c r="BO144" i="1"/>
  <c r="BB144" i="1"/>
  <c r="AO144" i="1"/>
  <c r="AB144" i="1"/>
  <c r="O144" i="1"/>
  <c r="CA143" i="1"/>
  <c r="BZ143" i="1"/>
  <c r="BY143" i="1"/>
  <c r="BX143" i="1"/>
  <c r="BW143" i="1"/>
  <c r="BV143" i="1"/>
  <c r="BU143" i="1"/>
  <c r="BT143" i="1"/>
  <c r="BS143" i="1"/>
  <c r="BR143" i="1"/>
  <c r="BQ143" i="1"/>
  <c r="BP143" i="1"/>
  <c r="CB143" i="1" s="1"/>
  <c r="BO143" i="1"/>
  <c r="BB143" i="1"/>
  <c r="AO143" i="1"/>
  <c r="AB143" i="1"/>
  <c r="O143" i="1"/>
  <c r="BV142" i="1"/>
  <c r="BU142" i="1"/>
  <c r="BT142" i="1"/>
  <c r="BS142" i="1"/>
  <c r="BR142" i="1"/>
  <c r="BQ142" i="1"/>
  <c r="BP142" i="1"/>
  <c r="BO142" i="1"/>
  <c r="BB142" i="1"/>
  <c r="AO142" i="1"/>
  <c r="AB142" i="1"/>
  <c r="J142" i="1"/>
  <c r="BW142" i="1" s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CB141" i="1" s="1"/>
  <c r="BO141" i="1"/>
  <c r="BB141" i="1"/>
  <c r="AO141" i="1"/>
  <c r="AB141" i="1"/>
  <c r="O141" i="1"/>
  <c r="BV140" i="1"/>
  <c r="BU140" i="1"/>
  <c r="BT140" i="1"/>
  <c r="BS140" i="1"/>
  <c r="BS138" i="1" s="1"/>
  <c r="BR140" i="1"/>
  <c r="BQ140" i="1"/>
  <c r="BP140" i="1"/>
  <c r="BN140" i="1"/>
  <c r="BM140" i="1"/>
  <c r="BL140" i="1"/>
  <c r="BK140" i="1"/>
  <c r="BO140" i="1" s="1"/>
  <c r="BO138" i="1" s="1"/>
  <c r="AX140" i="1"/>
  <c r="AM140" i="1"/>
  <c r="AN140" i="1" s="1"/>
  <c r="AN138" i="1" s="1"/>
  <c r="AJ140" i="1"/>
  <c r="AA140" i="1"/>
  <c r="Z140" i="1"/>
  <c r="X140" i="1"/>
  <c r="W140" i="1"/>
  <c r="AB140" i="1" s="1"/>
  <c r="K140" i="1"/>
  <c r="J140" i="1"/>
  <c r="CA139" i="1"/>
  <c r="BZ139" i="1"/>
  <c r="BY139" i="1"/>
  <c r="BX139" i="1"/>
  <c r="BW139" i="1"/>
  <c r="BV139" i="1"/>
  <c r="BV138" i="1" s="1"/>
  <c r="BU139" i="1"/>
  <c r="BU138" i="1" s="1"/>
  <c r="BT139" i="1"/>
  <c r="BS139" i="1"/>
  <c r="BR139" i="1"/>
  <c r="BQ139" i="1"/>
  <c r="BP139" i="1"/>
  <c r="BO139" i="1"/>
  <c r="BB139" i="1"/>
  <c r="AO139" i="1"/>
  <c r="AB139" i="1"/>
  <c r="O139" i="1"/>
  <c r="BN138" i="1"/>
  <c r="BM138" i="1"/>
  <c r="BL138" i="1"/>
  <c r="BJ138" i="1"/>
  <c r="BI138" i="1"/>
  <c r="BH138" i="1"/>
  <c r="BG138" i="1"/>
  <c r="BF138" i="1"/>
  <c r="BE138" i="1"/>
  <c r="BD138" i="1"/>
  <c r="BC138" i="1"/>
  <c r="AX138" i="1"/>
  <c r="AW138" i="1"/>
  <c r="AV138" i="1"/>
  <c r="AU138" i="1"/>
  <c r="AT138" i="1"/>
  <c r="AS138" i="1"/>
  <c r="AR138" i="1"/>
  <c r="AQ138" i="1"/>
  <c r="AP138" i="1"/>
  <c r="AL138" i="1"/>
  <c r="AI138" i="1"/>
  <c r="AH138" i="1"/>
  <c r="AG138" i="1"/>
  <c r="AF138" i="1"/>
  <c r="AE138" i="1"/>
  <c r="AD138" i="1"/>
  <c r="AC138" i="1"/>
  <c r="X138" i="1"/>
  <c r="W138" i="1"/>
  <c r="V138" i="1"/>
  <c r="U138" i="1"/>
  <c r="T138" i="1"/>
  <c r="S138" i="1"/>
  <c r="R138" i="1"/>
  <c r="Q138" i="1"/>
  <c r="P138" i="1"/>
  <c r="J138" i="1"/>
  <c r="I138" i="1"/>
  <c r="H138" i="1"/>
  <c r="G138" i="1"/>
  <c r="F138" i="1"/>
  <c r="E138" i="1"/>
  <c r="D138" i="1"/>
  <c r="C138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CB137" i="1" s="1"/>
  <c r="BO137" i="1"/>
  <c r="BB137" i="1"/>
  <c r="AO137" i="1"/>
  <c r="AB137" i="1"/>
  <c r="O137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B136" i="1"/>
  <c r="AO136" i="1"/>
  <c r="AB136" i="1"/>
  <c r="O136" i="1"/>
  <c r="CA135" i="1"/>
  <c r="BZ135" i="1"/>
  <c r="BY135" i="1"/>
  <c r="BX135" i="1"/>
  <c r="BW135" i="1"/>
  <c r="BV135" i="1"/>
  <c r="BU135" i="1"/>
  <c r="BT135" i="1"/>
  <c r="CB135" i="1" s="1"/>
  <c r="BS135" i="1"/>
  <c r="BR135" i="1"/>
  <c r="BQ135" i="1"/>
  <c r="BP135" i="1"/>
  <c r="BO135" i="1"/>
  <c r="BB135" i="1"/>
  <c r="AO135" i="1"/>
  <c r="AB135" i="1"/>
  <c r="O135" i="1"/>
  <c r="CA134" i="1"/>
  <c r="BZ134" i="1"/>
  <c r="BY134" i="1"/>
  <c r="BX134" i="1"/>
  <c r="BW134" i="1"/>
  <c r="BV134" i="1"/>
  <c r="BU134" i="1"/>
  <c r="BT134" i="1"/>
  <c r="BS134" i="1"/>
  <c r="BR134" i="1"/>
  <c r="BQ134" i="1"/>
  <c r="BP134" i="1"/>
  <c r="CB134" i="1" s="1"/>
  <c r="BO134" i="1"/>
  <c r="BB134" i="1"/>
  <c r="BB128" i="1" s="1"/>
  <c r="AO134" i="1"/>
  <c r="AB134" i="1"/>
  <c r="O134" i="1"/>
  <c r="CA133" i="1"/>
  <c r="BZ133" i="1"/>
  <c r="BY133" i="1"/>
  <c r="BX133" i="1"/>
  <c r="BW133" i="1"/>
  <c r="BV133" i="1"/>
  <c r="BU133" i="1"/>
  <c r="BT133" i="1"/>
  <c r="BS133" i="1"/>
  <c r="BR133" i="1"/>
  <c r="BQ133" i="1"/>
  <c r="BP133" i="1"/>
  <c r="CB133" i="1" s="1"/>
  <c r="BO133" i="1"/>
  <c r="BB133" i="1"/>
  <c r="AO133" i="1"/>
  <c r="AB133" i="1"/>
  <c r="O133" i="1"/>
  <c r="CA132" i="1"/>
  <c r="BZ132" i="1"/>
  <c r="BZ128" i="1" s="1"/>
  <c r="BY132" i="1"/>
  <c r="BX132" i="1"/>
  <c r="BW132" i="1"/>
  <c r="BV132" i="1"/>
  <c r="BU132" i="1"/>
  <c r="BT132" i="1"/>
  <c r="BS132" i="1"/>
  <c r="BR132" i="1"/>
  <c r="BR128" i="1" s="1"/>
  <c r="BQ132" i="1"/>
  <c r="BP132" i="1"/>
  <c r="BO132" i="1"/>
  <c r="BB132" i="1"/>
  <c r="AO132" i="1"/>
  <c r="AB132" i="1"/>
  <c r="O132" i="1"/>
  <c r="CA131" i="1"/>
  <c r="BZ131" i="1"/>
  <c r="BY131" i="1"/>
  <c r="BX131" i="1"/>
  <c r="BW131" i="1"/>
  <c r="BV131" i="1"/>
  <c r="BU131" i="1"/>
  <c r="BT131" i="1"/>
  <c r="BT128" i="1" s="1"/>
  <c r="BS131" i="1"/>
  <c r="BR131" i="1"/>
  <c r="BQ131" i="1"/>
  <c r="BP131" i="1"/>
  <c r="BO131" i="1"/>
  <c r="BB131" i="1"/>
  <c r="AO131" i="1"/>
  <c r="AB131" i="1"/>
  <c r="O131" i="1"/>
  <c r="CA130" i="1"/>
  <c r="BZ130" i="1"/>
  <c r="BY130" i="1"/>
  <c r="BX130" i="1"/>
  <c r="BW130" i="1"/>
  <c r="BV130" i="1"/>
  <c r="BU130" i="1"/>
  <c r="BT130" i="1"/>
  <c r="BS130" i="1"/>
  <c r="BR130" i="1"/>
  <c r="BQ130" i="1"/>
  <c r="BP130" i="1"/>
  <c r="CB130" i="1" s="1"/>
  <c r="BO130" i="1"/>
  <c r="BB130" i="1"/>
  <c r="AO130" i="1"/>
  <c r="AB130" i="1"/>
  <c r="O130" i="1"/>
  <c r="CA129" i="1"/>
  <c r="BZ129" i="1"/>
  <c r="BY129" i="1"/>
  <c r="BY128" i="1" s="1"/>
  <c r="BX129" i="1"/>
  <c r="BW129" i="1"/>
  <c r="BV129" i="1"/>
  <c r="BV128" i="1" s="1"/>
  <c r="BU129" i="1"/>
  <c r="BU128" i="1" s="1"/>
  <c r="BT129" i="1"/>
  <c r="BS129" i="1"/>
  <c r="BR129" i="1"/>
  <c r="BQ129" i="1"/>
  <c r="BQ128" i="1" s="1"/>
  <c r="BP129" i="1"/>
  <c r="BO129" i="1"/>
  <c r="BB129" i="1"/>
  <c r="AO129" i="1"/>
  <c r="AB129" i="1"/>
  <c r="O129" i="1"/>
  <c r="CA128" i="1"/>
  <c r="BW128" i="1"/>
  <c r="BS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N128" i="1"/>
  <c r="AM128" i="1"/>
  <c r="AL128" i="1"/>
  <c r="AK128" i="1"/>
  <c r="AJ128" i="1"/>
  <c r="AI128" i="1"/>
  <c r="AH128" i="1"/>
  <c r="AG128" i="1"/>
  <c r="AF128" i="1"/>
  <c r="AE128" i="1"/>
  <c r="AD128" i="1"/>
  <c r="AO128" i="1" s="1"/>
  <c r="AC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CA127" i="1"/>
  <c r="BZ127" i="1"/>
  <c r="BY127" i="1"/>
  <c r="BX127" i="1"/>
  <c r="BW127" i="1"/>
  <c r="BV127" i="1"/>
  <c r="BU127" i="1"/>
  <c r="BT127" i="1"/>
  <c r="BS127" i="1"/>
  <c r="BR127" i="1"/>
  <c r="BQ127" i="1"/>
  <c r="BP127" i="1"/>
  <c r="CB127" i="1" s="1"/>
  <c r="BO127" i="1"/>
  <c r="BB127" i="1"/>
  <c r="AO127" i="1"/>
  <c r="AB127" i="1"/>
  <c r="O127" i="1"/>
  <c r="CA126" i="1"/>
  <c r="BZ126" i="1"/>
  <c r="BY126" i="1"/>
  <c r="BX126" i="1"/>
  <c r="BW126" i="1"/>
  <c r="BV126" i="1"/>
  <c r="BU126" i="1"/>
  <c r="BT126" i="1"/>
  <c r="BS126" i="1"/>
  <c r="BR126" i="1"/>
  <c r="BQ126" i="1"/>
  <c r="BP126" i="1"/>
  <c r="CB126" i="1" s="1"/>
  <c r="BO126" i="1"/>
  <c r="BB126" i="1"/>
  <c r="AO126" i="1"/>
  <c r="AB126" i="1"/>
  <c r="O126" i="1"/>
  <c r="CA125" i="1"/>
  <c r="BZ125" i="1"/>
  <c r="BY125" i="1"/>
  <c r="BX125" i="1"/>
  <c r="BW125" i="1"/>
  <c r="BV125" i="1"/>
  <c r="BU125" i="1"/>
  <c r="BT125" i="1"/>
  <c r="CB125" i="1" s="1"/>
  <c r="BS125" i="1"/>
  <c r="BR125" i="1"/>
  <c r="BQ125" i="1"/>
  <c r="BP125" i="1"/>
  <c r="BO125" i="1"/>
  <c r="BB125" i="1"/>
  <c r="AO125" i="1"/>
  <c r="AB125" i="1"/>
  <c r="O125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B124" i="1"/>
  <c r="AO124" i="1"/>
  <c r="AB124" i="1"/>
  <c r="O124" i="1"/>
  <c r="CA123" i="1"/>
  <c r="BZ123" i="1"/>
  <c r="BY123" i="1"/>
  <c r="BX123" i="1"/>
  <c r="BW123" i="1"/>
  <c r="BV123" i="1"/>
  <c r="BU123" i="1"/>
  <c r="BT123" i="1"/>
  <c r="BS123" i="1"/>
  <c r="BR123" i="1"/>
  <c r="BQ123" i="1"/>
  <c r="BP123" i="1"/>
  <c r="CB123" i="1" s="1"/>
  <c r="BO123" i="1"/>
  <c r="BB123" i="1"/>
  <c r="AO123" i="1"/>
  <c r="AB123" i="1"/>
  <c r="O123" i="1"/>
  <c r="CA122" i="1"/>
  <c r="BZ122" i="1"/>
  <c r="BZ119" i="1" s="1"/>
  <c r="BY122" i="1"/>
  <c r="BX122" i="1"/>
  <c r="BW122" i="1"/>
  <c r="BV122" i="1"/>
  <c r="BU122" i="1"/>
  <c r="BT122" i="1"/>
  <c r="BS122" i="1"/>
  <c r="BR122" i="1"/>
  <c r="BR119" i="1" s="1"/>
  <c r="BQ122" i="1"/>
  <c r="BP122" i="1"/>
  <c r="CB122" i="1" s="1"/>
  <c r="BO122" i="1"/>
  <c r="BB122" i="1"/>
  <c r="AO122" i="1"/>
  <c r="AB122" i="1"/>
  <c r="O122" i="1"/>
  <c r="CA121" i="1"/>
  <c r="BZ121" i="1"/>
  <c r="BY121" i="1"/>
  <c r="BX121" i="1"/>
  <c r="BW121" i="1"/>
  <c r="BV121" i="1"/>
  <c r="BU121" i="1"/>
  <c r="BT121" i="1"/>
  <c r="CB121" i="1" s="1"/>
  <c r="BS121" i="1"/>
  <c r="BR121" i="1"/>
  <c r="BQ121" i="1"/>
  <c r="BP121" i="1"/>
  <c r="BO121" i="1"/>
  <c r="BB121" i="1"/>
  <c r="AO121" i="1"/>
  <c r="AB121" i="1"/>
  <c r="O121" i="1"/>
  <c r="CA120" i="1"/>
  <c r="CA119" i="1" s="1"/>
  <c r="CA49" i="1" s="1"/>
  <c r="BZ120" i="1"/>
  <c r="BY120" i="1"/>
  <c r="BX120" i="1"/>
  <c r="BW120" i="1"/>
  <c r="BV120" i="1"/>
  <c r="BU120" i="1"/>
  <c r="BT120" i="1"/>
  <c r="BS120" i="1"/>
  <c r="BS119" i="1" s="1"/>
  <c r="BR120" i="1"/>
  <c r="BQ120" i="1"/>
  <c r="BP120" i="1"/>
  <c r="CB120" i="1" s="1"/>
  <c r="BO120" i="1"/>
  <c r="BB120" i="1"/>
  <c r="AO120" i="1"/>
  <c r="AB120" i="1"/>
  <c r="O120" i="1"/>
  <c r="BY119" i="1"/>
  <c r="BX119" i="1"/>
  <c r="BW119" i="1"/>
  <c r="BU119" i="1"/>
  <c r="BQ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A119" i="1"/>
  <c r="Z119" i="1"/>
  <c r="Y119" i="1"/>
  <c r="X119" i="1"/>
  <c r="W119" i="1"/>
  <c r="V119" i="1"/>
  <c r="U119" i="1"/>
  <c r="T119" i="1"/>
  <c r="AB119" i="1" s="1"/>
  <c r="S119" i="1"/>
  <c r="R119" i="1"/>
  <c r="Q119" i="1"/>
  <c r="P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O119" i="1" s="1"/>
  <c r="CA118" i="1"/>
  <c r="BZ118" i="1"/>
  <c r="BY118" i="1"/>
  <c r="BX118" i="1"/>
  <c r="BW118" i="1"/>
  <c r="BV118" i="1"/>
  <c r="BV114" i="1" s="1"/>
  <c r="BU118" i="1"/>
  <c r="BT118" i="1"/>
  <c r="BS118" i="1"/>
  <c r="BR118" i="1"/>
  <c r="BQ118" i="1"/>
  <c r="BP118" i="1"/>
  <c r="CB118" i="1" s="1"/>
  <c r="BO118" i="1"/>
  <c r="BB118" i="1"/>
  <c r="AO118" i="1"/>
  <c r="AB118" i="1"/>
  <c r="O118" i="1"/>
  <c r="CA117" i="1"/>
  <c r="BZ117" i="1"/>
  <c r="BY117" i="1"/>
  <c r="BX117" i="1"/>
  <c r="BX114" i="1" s="1"/>
  <c r="BW117" i="1"/>
  <c r="BV117" i="1"/>
  <c r="BU117" i="1"/>
  <c r="BT117" i="1"/>
  <c r="BS117" i="1"/>
  <c r="BR117" i="1"/>
  <c r="BQ117" i="1"/>
  <c r="BP117" i="1"/>
  <c r="BO117" i="1"/>
  <c r="BB117" i="1"/>
  <c r="AO117" i="1"/>
  <c r="AB117" i="1"/>
  <c r="O117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B116" i="1"/>
  <c r="AO116" i="1"/>
  <c r="AB116" i="1"/>
  <c r="O116" i="1"/>
  <c r="CA115" i="1"/>
  <c r="BZ115" i="1"/>
  <c r="BY115" i="1"/>
  <c r="BX115" i="1"/>
  <c r="BW115" i="1"/>
  <c r="BV115" i="1"/>
  <c r="BU115" i="1"/>
  <c r="BT115" i="1"/>
  <c r="BT114" i="1" s="1"/>
  <c r="BS115" i="1"/>
  <c r="BR115" i="1"/>
  <c r="BQ115" i="1"/>
  <c r="BP115" i="1"/>
  <c r="BO115" i="1"/>
  <c r="BB115" i="1"/>
  <c r="AO115" i="1"/>
  <c r="AB115" i="1"/>
  <c r="O115" i="1"/>
  <c r="CA114" i="1"/>
  <c r="BY114" i="1"/>
  <c r="BW114" i="1"/>
  <c r="BU114" i="1"/>
  <c r="BS114" i="1"/>
  <c r="BQ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AB114" i="1" s="1"/>
  <c r="N114" i="1"/>
  <c r="M114" i="1"/>
  <c r="L114" i="1"/>
  <c r="K114" i="1"/>
  <c r="J114" i="1"/>
  <c r="I114" i="1"/>
  <c r="H114" i="1"/>
  <c r="G114" i="1"/>
  <c r="F114" i="1"/>
  <c r="E114" i="1"/>
  <c r="D114" i="1"/>
  <c r="C114" i="1"/>
  <c r="CA113" i="1"/>
  <c r="BZ113" i="1"/>
  <c r="BY113" i="1"/>
  <c r="BX113" i="1"/>
  <c r="BW113" i="1"/>
  <c r="BV113" i="1"/>
  <c r="BU113" i="1"/>
  <c r="BT113" i="1"/>
  <c r="CB113" i="1" s="1"/>
  <c r="BS113" i="1"/>
  <c r="BR113" i="1"/>
  <c r="BQ113" i="1"/>
  <c r="BP113" i="1"/>
  <c r="BO113" i="1"/>
  <c r="BB113" i="1"/>
  <c r="AO113" i="1"/>
  <c r="AB113" i="1"/>
  <c r="O113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B112" i="1"/>
  <c r="AO112" i="1"/>
  <c r="AB112" i="1"/>
  <c r="O112" i="1"/>
  <c r="CA111" i="1"/>
  <c r="BZ111" i="1"/>
  <c r="BY111" i="1"/>
  <c r="BX111" i="1"/>
  <c r="BX107" i="1" s="1"/>
  <c r="BW111" i="1"/>
  <c r="BV111" i="1"/>
  <c r="BU111" i="1"/>
  <c r="BT111" i="1"/>
  <c r="BS111" i="1"/>
  <c r="BR111" i="1"/>
  <c r="BQ111" i="1"/>
  <c r="BP111" i="1"/>
  <c r="CB111" i="1" s="1"/>
  <c r="BO111" i="1"/>
  <c r="BB111" i="1"/>
  <c r="AO111" i="1"/>
  <c r="AB111" i="1"/>
  <c r="O111" i="1"/>
  <c r="CA110" i="1"/>
  <c r="BZ110" i="1"/>
  <c r="BZ107" i="1" s="1"/>
  <c r="BY110" i="1"/>
  <c r="BX110" i="1"/>
  <c r="BW110" i="1"/>
  <c r="BV110" i="1"/>
  <c r="BU110" i="1"/>
  <c r="BT110" i="1"/>
  <c r="BS110" i="1"/>
  <c r="BR110" i="1"/>
  <c r="BR107" i="1" s="1"/>
  <c r="BQ110" i="1"/>
  <c r="BP110" i="1"/>
  <c r="BO110" i="1"/>
  <c r="BB110" i="1"/>
  <c r="AO110" i="1"/>
  <c r="AB110" i="1"/>
  <c r="O110" i="1"/>
  <c r="CA109" i="1"/>
  <c r="BZ109" i="1"/>
  <c r="BY109" i="1"/>
  <c r="BX109" i="1"/>
  <c r="BW109" i="1"/>
  <c r="BV109" i="1"/>
  <c r="BU109" i="1"/>
  <c r="BT109" i="1"/>
  <c r="CB109" i="1" s="1"/>
  <c r="BS109" i="1"/>
  <c r="BR109" i="1"/>
  <c r="BQ109" i="1"/>
  <c r="BP109" i="1"/>
  <c r="BO109" i="1"/>
  <c r="BB109" i="1"/>
  <c r="AO109" i="1"/>
  <c r="AB109" i="1"/>
  <c r="O109" i="1"/>
  <c r="CA108" i="1"/>
  <c r="CA107" i="1" s="1"/>
  <c r="BZ108" i="1"/>
  <c r="BY108" i="1"/>
  <c r="BX108" i="1"/>
  <c r="BW108" i="1"/>
  <c r="BW107" i="1" s="1"/>
  <c r="BV108" i="1"/>
  <c r="BV107" i="1" s="1"/>
  <c r="BU108" i="1"/>
  <c r="BT108" i="1"/>
  <c r="BT107" i="1" s="1"/>
  <c r="BS108" i="1"/>
  <c r="BS107" i="1" s="1"/>
  <c r="BR108" i="1"/>
  <c r="BQ108" i="1"/>
  <c r="BP108" i="1"/>
  <c r="CB108" i="1" s="1"/>
  <c r="BO108" i="1"/>
  <c r="BB108" i="1"/>
  <c r="BB107" i="1" s="1"/>
  <c r="AO108" i="1"/>
  <c r="AB108" i="1"/>
  <c r="O108" i="1"/>
  <c r="BY107" i="1"/>
  <c r="BU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A107" i="1"/>
  <c r="Z107" i="1"/>
  <c r="Y107" i="1"/>
  <c r="X107" i="1"/>
  <c r="W107" i="1"/>
  <c r="V107" i="1"/>
  <c r="U107" i="1"/>
  <c r="T107" i="1"/>
  <c r="AB107" i="1" s="1"/>
  <c r="S107" i="1"/>
  <c r="R107" i="1"/>
  <c r="Q107" i="1"/>
  <c r="P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O107" i="1" s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CB106" i="1" s="1"/>
  <c r="BO106" i="1"/>
  <c r="BB106" i="1"/>
  <c r="AO106" i="1"/>
  <c r="AB106" i="1"/>
  <c r="O106" i="1"/>
  <c r="CA105" i="1"/>
  <c r="BZ105" i="1"/>
  <c r="BY105" i="1"/>
  <c r="BX105" i="1"/>
  <c r="BX102" i="1" s="1"/>
  <c r="BW105" i="1"/>
  <c r="BV105" i="1"/>
  <c r="BU105" i="1"/>
  <c r="BT105" i="1"/>
  <c r="BS105" i="1"/>
  <c r="BR105" i="1"/>
  <c r="BQ105" i="1"/>
  <c r="BP105" i="1"/>
  <c r="BO105" i="1"/>
  <c r="BB105" i="1"/>
  <c r="AO105" i="1"/>
  <c r="AB105" i="1"/>
  <c r="O105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B104" i="1"/>
  <c r="AO104" i="1"/>
  <c r="AB104" i="1"/>
  <c r="O104" i="1"/>
  <c r="CA103" i="1"/>
  <c r="BZ103" i="1"/>
  <c r="BY103" i="1"/>
  <c r="BX103" i="1"/>
  <c r="BW103" i="1"/>
  <c r="BV103" i="1"/>
  <c r="BU103" i="1"/>
  <c r="BT103" i="1"/>
  <c r="BT102" i="1" s="1"/>
  <c r="BS103" i="1"/>
  <c r="BR103" i="1"/>
  <c r="BQ103" i="1"/>
  <c r="BP103" i="1"/>
  <c r="BO103" i="1"/>
  <c r="BB103" i="1"/>
  <c r="BB102" i="1" s="1"/>
  <c r="AO103" i="1"/>
  <c r="AB103" i="1"/>
  <c r="O103" i="1"/>
  <c r="CA102" i="1"/>
  <c r="BY102" i="1"/>
  <c r="BW102" i="1"/>
  <c r="BV102" i="1"/>
  <c r="BU102" i="1"/>
  <c r="BS102" i="1"/>
  <c r="BQ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A102" i="1"/>
  <c r="Z102" i="1"/>
  <c r="Y102" i="1"/>
  <c r="X102" i="1"/>
  <c r="W102" i="1"/>
  <c r="V102" i="1"/>
  <c r="U102" i="1"/>
  <c r="T102" i="1"/>
  <c r="S102" i="1"/>
  <c r="R102" i="1"/>
  <c r="AB102" i="1" s="1"/>
  <c r="Q102" i="1"/>
  <c r="P102" i="1"/>
  <c r="N102" i="1"/>
  <c r="M102" i="1"/>
  <c r="L102" i="1"/>
  <c r="K102" i="1"/>
  <c r="J102" i="1"/>
  <c r="I102" i="1"/>
  <c r="H102" i="1"/>
  <c r="G102" i="1"/>
  <c r="F102" i="1"/>
  <c r="E102" i="1"/>
  <c r="D102" i="1"/>
  <c r="O102" i="1" s="1"/>
  <c r="C102" i="1"/>
  <c r="CA101" i="1"/>
  <c r="BZ101" i="1"/>
  <c r="BY101" i="1"/>
  <c r="BX101" i="1"/>
  <c r="BW101" i="1"/>
  <c r="BV101" i="1"/>
  <c r="BU101" i="1"/>
  <c r="BT101" i="1"/>
  <c r="CB101" i="1" s="1"/>
  <c r="BS101" i="1"/>
  <c r="BR101" i="1"/>
  <c r="BQ101" i="1"/>
  <c r="BP101" i="1"/>
  <c r="BO101" i="1"/>
  <c r="BB101" i="1"/>
  <c r="AO101" i="1"/>
  <c r="AB101" i="1"/>
  <c r="O101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B100" i="1"/>
  <c r="AO100" i="1"/>
  <c r="AB100" i="1"/>
  <c r="O100" i="1"/>
  <c r="CA99" i="1"/>
  <c r="BZ99" i="1"/>
  <c r="BY99" i="1"/>
  <c r="BX99" i="1"/>
  <c r="BX96" i="1" s="1"/>
  <c r="BW99" i="1"/>
  <c r="BV99" i="1"/>
  <c r="BU99" i="1"/>
  <c r="BT99" i="1"/>
  <c r="BS99" i="1"/>
  <c r="BR99" i="1"/>
  <c r="BQ99" i="1"/>
  <c r="BP99" i="1"/>
  <c r="BO99" i="1"/>
  <c r="BB99" i="1"/>
  <c r="AO99" i="1"/>
  <c r="AB99" i="1"/>
  <c r="O99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CB98" i="1" s="1"/>
  <c r="BO98" i="1"/>
  <c r="BB98" i="1"/>
  <c r="AO98" i="1"/>
  <c r="AB98" i="1"/>
  <c r="O98" i="1"/>
  <c r="CA97" i="1"/>
  <c r="BZ97" i="1"/>
  <c r="BZ96" i="1" s="1"/>
  <c r="BY97" i="1"/>
  <c r="BX97" i="1"/>
  <c r="BW97" i="1"/>
  <c r="BV97" i="1"/>
  <c r="BU97" i="1"/>
  <c r="BT97" i="1"/>
  <c r="BS97" i="1"/>
  <c r="BR97" i="1"/>
  <c r="BR96" i="1" s="1"/>
  <c r="BQ97" i="1"/>
  <c r="BP97" i="1"/>
  <c r="BO97" i="1"/>
  <c r="BB97" i="1"/>
  <c r="BB96" i="1" s="1"/>
  <c r="AO97" i="1"/>
  <c r="AB97" i="1"/>
  <c r="O97" i="1"/>
  <c r="CA96" i="1"/>
  <c r="BY96" i="1"/>
  <c r="BW96" i="1"/>
  <c r="BV96" i="1"/>
  <c r="BU96" i="1"/>
  <c r="BS96" i="1"/>
  <c r="BQ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A96" i="1"/>
  <c r="AZ96" i="1"/>
  <c r="AY96" i="1"/>
  <c r="AX96" i="1"/>
  <c r="AX49" i="1" s="1"/>
  <c r="AW96" i="1"/>
  <c r="AV96" i="1"/>
  <c r="AU96" i="1"/>
  <c r="AT96" i="1"/>
  <c r="AS96" i="1"/>
  <c r="AR96" i="1"/>
  <c r="AQ96" i="1"/>
  <c r="AP96" i="1"/>
  <c r="AP49" i="1" s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O96" i="1" s="1"/>
  <c r="AA96" i="1"/>
  <c r="Z96" i="1"/>
  <c r="Y96" i="1"/>
  <c r="X96" i="1"/>
  <c r="W96" i="1"/>
  <c r="V96" i="1"/>
  <c r="U96" i="1"/>
  <c r="T96" i="1"/>
  <c r="S96" i="1"/>
  <c r="R96" i="1"/>
  <c r="AB96" i="1" s="1"/>
  <c r="Q96" i="1"/>
  <c r="P96" i="1"/>
  <c r="N96" i="1"/>
  <c r="M96" i="1"/>
  <c r="L96" i="1"/>
  <c r="K96" i="1"/>
  <c r="J96" i="1"/>
  <c r="I96" i="1"/>
  <c r="H96" i="1"/>
  <c r="G96" i="1"/>
  <c r="F96" i="1"/>
  <c r="E96" i="1"/>
  <c r="D96" i="1"/>
  <c r="C96" i="1"/>
  <c r="CA95" i="1"/>
  <c r="BZ95" i="1"/>
  <c r="BY95" i="1"/>
  <c r="BX95" i="1"/>
  <c r="BW95" i="1"/>
  <c r="BV95" i="1"/>
  <c r="BU95" i="1"/>
  <c r="BT95" i="1"/>
  <c r="CB95" i="1" s="1"/>
  <c r="BS95" i="1"/>
  <c r="BR95" i="1"/>
  <c r="BQ95" i="1"/>
  <c r="BP95" i="1"/>
  <c r="BO95" i="1"/>
  <c r="BB95" i="1"/>
  <c r="AO95" i="1"/>
  <c r="AB95" i="1"/>
  <c r="O95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B94" i="1"/>
  <c r="AO94" i="1"/>
  <c r="AB94" i="1"/>
  <c r="O94" i="1"/>
  <c r="CA93" i="1"/>
  <c r="BZ93" i="1"/>
  <c r="BY93" i="1"/>
  <c r="BX93" i="1"/>
  <c r="BX89" i="1" s="1"/>
  <c r="BW93" i="1"/>
  <c r="BV93" i="1"/>
  <c r="BU93" i="1"/>
  <c r="BT93" i="1"/>
  <c r="BS93" i="1"/>
  <c r="BR93" i="1"/>
  <c r="BQ93" i="1"/>
  <c r="BP93" i="1"/>
  <c r="CB93" i="1" s="1"/>
  <c r="BO93" i="1"/>
  <c r="BB93" i="1"/>
  <c r="AO93" i="1"/>
  <c r="AB93" i="1"/>
  <c r="O93" i="1"/>
  <c r="CA92" i="1"/>
  <c r="BZ92" i="1"/>
  <c r="BZ89" i="1" s="1"/>
  <c r="BY92" i="1"/>
  <c r="BX92" i="1"/>
  <c r="BW92" i="1"/>
  <c r="BV92" i="1"/>
  <c r="BU92" i="1"/>
  <c r="BT92" i="1"/>
  <c r="BS92" i="1"/>
  <c r="BR92" i="1"/>
  <c r="BR89" i="1" s="1"/>
  <c r="BQ92" i="1"/>
  <c r="BP92" i="1"/>
  <c r="BO92" i="1"/>
  <c r="BB92" i="1"/>
  <c r="AO92" i="1"/>
  <c r="AB92" i="1"/>
  <c r="O92" i="1"/>
  <c r="CA91" i="1"/>
  <c r="BZ91" i="1"/>
  <c r="BY91" i="1"/>
  <c r="BX91" i="1"/>
  <c r="BW91" i="1"/>
  <c r="BV91" i="1"/>
  <c r="BU91" i="1"/>
  <c r="BT91" i="1"/>
  <c r="CB91" i="1" s="1"/>
  <c r="BS91" i="1"/>
  <c r="BR91" i="1"/>
  <c r="BQ91" i="1"/>
  <c r="BP91" i="1"/>
  <c r="BO91" i="1"/>
  <c r="BB91" i="1"/>
  <c r="AO91" i="1"/>
  <c r="AB91" i="1"/>
  <c r="O91" i="1"/>
  <c r="CA90" i="1"/>
  <c r="CA89" i="1" s="1"/>
  <c r="BZ90" i="1"/>
  <c r="BY90" i="1"/>
  <c r="BX90" i="1"/>
  <c r="BW90" i="1"/>
  <c r="BV90" i="1"/>
  <c r="BU90" i="1"/>
  <c r="BT90" i="1"/>
  <c r="BS90" i="1"/>
  <c r="BS89" i="1" s="1"/>
  <c r="BR90" i="1"/>
  <c r="BQ90" i="1"/>
  <c r="BP90" i="1"/>
  <c r="BO90" i="1"/>
  <c r="BB90" i="1"/>
  <c r="AO90" i="1"/>
  <c r="AB90" i="1"/>
  <c r="O90" i="1"/>
  <c r="BY89" i="1"/>
  <c r="BW89" i="1"/>
  <c r="BU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A89" i="1"/>
  <c r="Z89" i="1"/>
  <c r="Y89" i="1"/>
  <c r="X89" i="1"/>
  <c r="W89" i="1"/>
  <c r="V89" i="1"/>
  <c r="U89" i="1"/>
  <c r="T89" i="1"/>
  <c r="AB89" i="1" s="1"/>
  <c r="S89" i="1"/>
  <c r="R89" i="1"/>
  <c r="Q89" i="1"/>
  <c r="P89" i="1"/>
  <c r="N89" i="1"/>
  <c r="M89" i="1"/>
  <c r="L89" i="1"/>
  <c r="K89" i="1"/>
  <c r="J89" i="1"/>
  <c r="I89" i="1"/>
  <c r="H89" i="1"/>
  <c r="G89" i="1"/>
  <c r="F89" i="1"/>
  <c r="E89" i="1"/>
  <c r="D89" i="1"/>
  <c r="O89" i="1" s="1"/>
  <c r="C89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CB88" i="1" s="1"/>
  <c r="BO88" i="1"/>
  <c r="BB88" i="1"/>
  <c r="AO88" i="1"/>
  <c r="AB88" i="1"/>
  <c r="O88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CB87" i="1" s="1"/>
  <c r="BO87" i="1"/>
  <c r="BB87" i="1"/>
  <c r="AO87" i="1"/>
  <c r="AB87" i="1"/>
  <c r="O87" i="1"/>
  <c r="CA86" i="1"/>
  <c r="BZ86" i="1"/>
  <c r="BZ83" i="1" s="1"/>
  <c r="BY86" i="1"/>
  <c r="BX86" i="1"/>
  <c r="BW86" i="1"/>
  <c r="BV86" i="1"/>
  <c r="BU86" i="1"/>
  <c r="BT86" i="1"/>
  <c r="BS86" i="1"/>
  <c r="BR86" i="1"/>
  <c r="BR83" i="1" s="1"/>
  <c r="BQ86" i="1"/>
  <c r="BP86" i="1"/>
  <c r="BO86" i="1"/>
  <c r="BB86" i="1"/>
  <c r="AO86" i="1"/>
  <c r="AB86" i="1"/>
  <c r="O86" i="1"/>
  <c r="CA85" i="1"/>
  <c r="BZ85" i="1"/>
  <c r="BY85" i="1"/>
  <c r="BX85" i="1"/>
  <c r="BW85" i="1"/>
  <c r="BV85" i="1"/>
  <c r="BU85" i="1"/>
  <c r="BT85" i="1"/>
  <c r="CB85" i="1" s="1"/>
  <c r="BS85" i="1"/>
  <c r="BR85" i="1"/>
  <c r="BQ85" i="1"/>
  <c r="BP85" i="1"/>
  <c r="BO85" i="1"/>
  <c r="BB85" i="1"/>
  <c r="AO85" i="1"/>
  <c r="AB85" i="1"/>
  <c r="O85" i="1"/>
  <c r="CA84" i="1"/>
  <c r="BZ84" i="1"/>
  <c r="BY84" i="1"/>
  <c r="BX84" i="1"/>
  <c r="BW84" i="1"/>
  <c r="BV84" i="1"/>
  <c r="BV83" i="1" s="1"/>
  <c r="BU84" i="1"/>
  <c r="BT84" i="1"/>
  <c r="BS84" i="1"/>
  <c r="BR84" i="1"/>
  <c r="BQ84" i="1"/>
  <c r="BP84" i="1"/>
  <c r="CB84" i="1" s="1"/>
  <c r="BO84" i="1"/>
  <c r="BB84" i="1"/>
  <c r="BB83" i="1" s="1"/>
  <c r="AO84" i="1"/>
  <c r="AB84" i="1"/>
  <c r="O84" i="1"/>
  <c r="CA83" i="1"/>
  <c r="BY83" i="1"/>
  <c r="BX83" i="1"/>
  <c r="BW83" i="1"/>
  <c r="BU83" i="1"/>
  <c r="BS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A83" i="1"/>
  <c r="Z83" i="1"/>
  <c r="Y83" i="1"/>
  <c r="X83" i="1"/>
  <c r="W83" i="1"/>
  <c r="V83" i="1"/>
  <c r="U83" i="1"/>
  <c r="T83" i="1"/>
  <c r="AB83" i="1" s="1"/>
  <c r="S83" i="1"/>
  <c r="R83" i="1"/>
  <c r="Q83" i="1"/>
  <c r="P83" i="1"/>
  <c r="N83" i="1"/>
  <c r="M83" i="1"/>
  <c r="L83" i="1"/>
  <c r="K83" i="1"/>
  <c r="J83" i="1"/>
  <c r="I83" i="1"/>
  <c r="H83" i="1"/>
  <c r="G83" i="1"/>
  <c r="F83" i="1"/>
  <c r="E83" i="1"/>
  <c r="D83" i="1"/>
  <c r="C83" i="1"/>
  <c r="O83" i="1" s="1"/>
  <c r="CA82" i="1"/>
  <c r="BZ82" i="1"/>
  <c r="BY82" i="1"/>
  <c r="BX82" i="1"/>
  <c r="BW82" i="1"/>
  <c r="BV82" i="1"/>
  <c r="BU82" i="1"/>
  <c r="BT82" i="1"/>
  <c r="BS82" i="1"/>
  <c r="BR82" i="1"/>
  <c r="BQ82" i="1"/>
  <c r="BP82" i="1"/>
  <c r="CB82" i="1" s="1"/>
  <c r="BO82" i="1"/>
  <c r="BB82" i="1"/>
  <c r="AO82" i="1"/>
  <c r="AB82" i="1"/>
  <c r="O82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CB81" i="1" s="1"/>
  <c r="BO81" i="1"/>
  <c r="BB81" i="1"/>
  <c r="AO81" i="1"/>
  <c r="AB81" i="1"/>
  <c r="O81" i="1"/>
  <c r="CA80" i="1"/>
  <c r="BZ80" i="1"/>
  <c r="BZ77" i="1" s="1"/>
  <c r="BY80" i="1"/>
  <c r="BX80" i="1"/>
  <c r="BW80" i="1"/>
  <c r="BV80" i="1"/>
  <c r="BU80" i="1"/>
  <c r="BT80" i="1"/>
  <c r="BS80" i="1"/>
  <c r="BR80" i="1"/>
  <c r="BR77" i="1" s="1"/>
  <c r="BQ80" i="1"/>
  <c r="BP80" i="1"/>
  <c r="BO80" i="1"/>
  <c r="BB80" i="1"/>
  <c r="AO80" i="1"/>
  <c r="AB80" i="1"/>
  <c r="O80" i="1"/>
  <c r="CA79" i="1"/>
  <c r="BZ79" i="1"/>
  <c r="BY79" i="1"/>
  <c r="BX79" i="1"/>
  <c r="BW79" i="1"/>
  <c r="BV79" i="1"/>
  <c r="BU79" i="1"/>
  <c r="BT79" i="1"/>
  <c r="CB79" i="1" s="1"/>
  <c r="BS79" i="1"/>
  <c r="BR79" i="1"/>
  <c r="BQ79" i="1"/>
  <c r="BP79" i="1"/>
  <c r="BO79" i="1"/>
  <c r="BB79" i="1"/>
  <c r="AO79" i="1"/>
  <c r="AB79" i="1"/>
  <c r="O79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CB78" i="1" s="1"/>
  <c r="BO78" i="1"/>
  <c r="BB78" i="1"/>
  <c r="AO78" i="1"/>
  <c r="AB78" i="1"/>
  <c r="O78" i="1"/>
  <c r="CA77" i="1"/>
  <c r="BY77" i="1"/>
  <c r="BX77" i="1"/>
  <c r="BW77" i="1"/>
  <c r="BU77" i="1"/>
  <c r="BS77" i="1"/>
  <c r="BQ77" i="1"/>
  <c r="BP77" i="1"/>
  <c r="BO77" i="1"/>
  <c r="BN77" i="1"/>
  <c r="BM77" i="1"/>
  <c r="BL77" i="1"/>
  <c r="BK77" i="1"/>
  <c r="BJ77" i="1"/>
  <c r="BI77" i="1"/>
  <c r="BH77" i="1"/>
  <c r="BH49" i="1" s="1"/>
  <c r="BG77" i="1"/>
  <c r="BF77" i="1"/>
  <c r="BE77" i="1"/>
  <c r="BD77" i="1"/>
  <c r="BC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N77" i="1"/>
  <c r="AM77" i="1"/>
  <c r="AL77" i="1"/>
  <c r="AK77" i="1"/>
  <c r="AJ77" i="1"/>
  <c r="AJ49" i="1" s="1"/>
  <c r="AI77" i="1"/>
  <c r="AH77" i="1"/>
  <c r="AG77" i="1"/>
  <c r="AF77" i="1"/>
  <c r="AE77" i="1"/>
  <c r="AD77" i="1"/>
  <c r="AC77" i="1"/>
  <c r="AA77" i="1"/>
  <c r="Z77" i="1"/>
  <c r="Y77" i="1"/>
  <c r="X77" i="1"/>
  <c r="W77" i="1"/>
  <c r="V77" i="1"/>
  <c r="U77" i="1"/>
  <c r="T77" i="1"/>
  <c r="T49" i="1" s="1"/>
  <c r="S77" i="1"/>
  <c r="R77" i="1"/>
  <c r="Q77" i="1"/>
  <c r="P77" i="1"/>
  <c r="N77" i="1"/>
  <c r="M77" i="1"/>
  <c r="L77" i="1"/>
  <c r="K77" i="1"/>
  <c r="J77" i="1"/>
  <c r="I77" i="1"/>
  <c r="H77" i="1"/>
  <c r="G77" i="1"/>
  <c r="F77" i="1"/>
  <c r="E77" i="1"/>
  <c r="D77" i="1"/>
  <c r="C77" i="1"/>
  <c r="O77" i="1" s="1"/>
  <c r="CA76" i="1"/>
  <c r="BZ76" i="1"/>
  <c r="BY76" i="1"/>
  <c r="BX76" i="1"/>
  <c r="BW76" i="1"/>
  <c r="BV76" i="1"/>
  <c r="BU76" i="1"/>
  <c r="BT76" i="1"/>
  <c r="BS76" i="1"/>
  <c r="BR76" i="1"/>
  <c r="BQ76" i="1"/>
  <c r="BP76" i="1"/>
  <c r="CB76" i="1" s="1"/>
  <c r="BO76" i="1"/>
  <c r="BB76" i="1"/>
  <c r="AO76" i="1"/>
  <c r="AB76" i="1"/>
  <c r="O76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CB75" i="1" s="1"/>
  <c r="BO75" i="1"/>
  <c r="BB75" i="1"/>
  <c r="AO75" i="1"/>
  <c r="AB75" i="1"/>
  <c r="O75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B74" i="1"/>
  <c r="AO74" i="1"/>
  <c r="AB74" i="1"/>
  <c r="O74" i="1"/>
  <c r="CA73" i="1"/>
  <c r="BZ73" i="1"/>
  <c r="BY73" i="1"/>
  <c r="BX73" i="1"/>
  <c r="BW73" i="1"/>
  <c r="BV73" i="1"/>
  <c r="BU73" i="1"/>
  <c r="BT73" i="1"/>
  <c r="BT68" i="1" s="1"/>
  <c r="BS73" i="1"/>
  <c r="BR73" i="1"/>
  <c r="BQ73" i="1"/>
  <c r="BP73" i="1"/>
  <c r="BO73" i="1"/>
  <c r="BB73" i="1"/>
  <c r="AO73" i="1"/>
  <c r="AB73" i="1"/>
  <c r="O73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CB72" i="1" s="1"/>
  <c r="BO72" i="1"/>
  <c r="BB72" i="1"/>
  <c r="AO72" i="1"/>
  <c r="AB72" i="1"/>
  <c r="O72" i="1"/>
  <c r="CA71" i="1"/>
  <c r="BZ71" i="1"/>
  <c r="BY71" i="1"/>
  <c r="BX71" i="1"/>
  <c r="BX68" i="1" s="1"/>
  <c r="BW71" i="1"/>
  <c r="BV71" i="1"/>
  <c r="BU71" i="1"/>
  <c r="BT71" i="1"/>
  <c r="BS71" i="1"/>
  <c r="BR71" i="1"/>
  <c r="BQ71" i="1"/>
  <c r="BP71" i="1"/>
  <c r="CB71" i="1" s="1"/>
  <c r="BO71" i="1"/>
  <c r="BB71" i="1"/>
  <c r="AO71" i="1"/>
  <c r="AB71" i="1"/>
  <c r="O71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B70" i="1"/>
  <c r="AO70" i="1"/>
  <c r="AB70" i="1"/>
  <c r="O70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B69" i="1"/>
  <c r="BB68" i="1" s="1"/>
  <c r="AO69" i="1"/>
  <c r="AB69" i="1"/>
  <c r="O69" i="1"/>
  <c r="CA68" i="1"/>
  <c r="BY68" i="1"/>
  <c r="BW68" i="1"/>
  <c r="BV68" i="1"/>
  <c r="BU68" i="1"/>
  <c r="BS68" i="1"/>
  <c r="BQ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A68" i="1"/>
  <c r="AZ68" i="1"/>
  <c r="AZ49" i="1" s="1"/>
  <c r="AY68" i="1"/>
  <c r="AX68" i="1"/>
  <c r="AW68" i="1"/>
  <c r="AV68" i="1"/>
  <c r="AV49" i="1" s="1"/>
  <c r="AU68" i="1"/>
  <c r="AT68" i="1"/>
  <c r="AS68" i="1"/>
  <c r="AR68" i="1"/>
  <c r="AR49" i="1" s="1"/>
  <c r="AQ68" i="1"/>
  <c r="AP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O68" i="1" s="1"/>
  <c r="AA68" i="1"/>
  <c r="Z68" i="1"/>
  <c r="Y68" i="1"/>
  <c r="X68" i="1"/>
  <c r="W68" i="1"/>
  <c r="V68" i="1"/>
  <c r="U68" i="1"/>
  <c r="T68" i="1"/>
  <c r="AB68" i="1" s="1"/>
  <c r="S68" i="1"/>
  <c r="R68" i="1"/>
  <c r="Q68" i="1"/>
  <c r="P68" i="1"/>
  <c r="N68" i="1"/>
  <c r="M68" i="1"/>
  <c r="L68" i="1"/>
  <c r="L49" i="1" s="1"/>
  <c r="K68" i="1"/>
  <c r="J68" i="1"/>
  <c r="I68" i="1"/>
  <c r="H68" i="1"/>
  <c r="G68" i="1"/>
  <c r="F68" i="1"/>
  <c r="E68" i="1"/>
  <c r="D68" i="1"/>
  <c r="D49" i="1" s="1"/>
  <c r="C68" i="1"/>
  <c r="CA67" i="1"/>
  <c r="BZ67" i="1"/>
  <c r="BY67" i="1"/>
  <c r="BX67" i="1"/>
  <c r="BW67" i="1"/>
  <c r="BV67" i="1"/>
  <c r="BU67" i="1"/>
  <c r="BT67" i="1"/>
  <c r="CB67" i="1" s="1"/>
  <c r="BS67" i="1"/>
  <c r="BR67" i="1"/>
  <c r="BQ67" i="1"/>
  <c r="BP67" i="1"/>
  <c r="BO67" i="1"/>
  <c r="BB67" i="1"/>
  <c r="AO67" i="1"/>
  <c r="AB67" i="1"/>
  <c r="O67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CB66" i="1" s="1"/>
  <c r="BO66" i="1"/>
  <c r="BB66" i="1"/>
  <c r="AO66" i="1"/>
  <c r="AB66" i="1"/>
  <c r="O66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CB65" i="1" s="1"/>
  <c r="BO65" i="1"/>
  <c r="BB65" i="1"/>
  <c r="AO65" i="1"/>
  <c r="AB65" i="1"/>
  <c r="O65" i="1"/>
  <c r="CA64" i="1"/>
  <c r="BZ64" i="1"/>
  <c r="BY64" i="1"/>
  <c r="BX64" i="1"/>
  <c r="BW64" i="1"/>
  <c r="BV64" i="1"/>
  <c r="BU64" i="1"/>
  <c r="BT64" i="1"/>
  <c r="BS64" i="1"/>
  <c r="BR64" i="1"/>
  <c r="CB64" i="1" s="1"/>
  <c r="BQ64" i="1"/>
  <c r="BP64" i="1"/>
  <c r="BO64" i="1"/>
  <c r="BB64" i="1"/>
  <c r="AO64" i="1"/>
  <c r="AB64" i="1"/>
  <c r="O64" i="1"/>
  <c r="CA63" i="1"/>
  <c r="BZ63" i="1"/>
  <c r="BY63" i="1"/>
  <c r="BX63" i="1"/>
  <c r="BW63" i="1"/>
  <c r="BV63" i="1"/>
  <c r="BU63" i="1"/>
  <c r="BT63" i="1"/>
  <c r="CB63" i="1" s="1"/>
  <c r="BS63" i="1"/>
  <c r="BR63" i="1"/>
  <c r="BQ63" i="1"/>
  <c r="BP63" i="1"/>
  <c r="BO63" i="1"/>
  <c r="BB63" i="1"/>
  <c r="AO63" i="1"/>
  <c r="AB63" i="1"/>
  <c r="O63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CB62" i="1" s="1"/>
  <c r="BO62" i="1"/>
  <c r="BB62" i="1"/>
  <c r="AO62" i="1"/>
  <c r="AB62" i="1"/>
  <c r="O62" i="1"/>
  <c r="CA61" i="1"/>
  <c r="BZ61" i="1"/>
  <c r="BY61" i="1"/>
  <c r="BX61" i="1"/>
  <c r="BW61" i="1"/>
  <c r="BV61" i="1"/>
  <c r="BU61" i="1"/>
  <c r="BT61" i="1"/>
  <c r="BS61" i="1"/>
  <c r="BR61" i="1"/>
  <c r="BR55" i="1" s="1"/>
  <c r="BQ61" i="1"/>
  <c r="BP61" i="1"/>
  <c r="BO61" i="1"/>
  <c r="BB61" i="1"/>
  <c r="AO61" i="1"/>
  <c r="AB61" i="1"/>
  <c r="O61" i="1"/>
  <c r="CB60" i="1"/>
  <c r="CA60" i="1"/>
  <c r="BZ60" i="1"/>
  <c r="BY60" i="1"/>
  <c r="BX60" i="1"/>
  <c r="BW60" i="1"/>
  <c r="BV60" i="1"/>
  <c r="BU60" i="1"/>
  <c r="BT60" i="1"/>
  <c r="BT55" i="1" s="1"/>
  <c r="BS60" i="1"/>
  <c r="BR60" i="1"/>
  <c r="BQ60" i="1"/>
  <c r="BP60" i="1"/>
  <c r="BO60" i="1"/>
  <c r="BB60" i="1"/>
  <c r="AO60" i="1"/>
  <c r="AB60" i="1"/>
  <c r="O60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B59" i="1"/>
  <c r="AO59" i="1"/>
  <c r="AB59" i="1"/>
  <c r="O59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CB58" i="1" s="1"/>
  <c r="BO58" i="1"/>
  <c r="BB58" i="1"/>
  <c r="BB55" i="1" s="1"/>
  <c r="AO58" i="1"/>
  <c r="AB58" i="1"/>
  <c r="O58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B57" i="1"/>
  <c r="AO57" i="1"/>
  <c r="AB57" i="1"/>
  <c r="O57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CB56" i="1" s="1"/>
  <c r="BO56" i="1"/>
  <c r="BB56" i="1"/>
  <c r="AO56" i="1"/>
  <c r="AB56" i="1"/>
  <c r="O56" i="1"/>
  <c r="CA55" i="1"/>
  <c r="BY55" i="1"/>
  <c r="BW55" i="1"/>
  <c r="BU55" i="1"/>
  <c r="BS55" i="1"/>
  <c r="BQ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N55" i="1"/>
  <c r="AM55" i="1"/>
  <c r="AL55" i="1"/>
  <c r="AL49" i="1" s="1"/>
  <c r="AK55" i="1"/>
  <c r="AJ55" i="1"/>
  <c r="AI55" i="1"/>
  <c r="AH55" i="1"/>
  <c r="AH49" i="1" s="1"/>
  <c r="AG55" i="1"/>
  <c r="AF55" i="1"/>
  <c r="AE55" i="1"/>
  <c r="AD55" i="1"/>
  <c r="AD49" i="1" s="1"/>
  <c r="AC55" i="1"/>
  <c r="AA55" i="1"/>
  <c r="Z55" i="1"/>
  <c r="Y55" i="1"/>
  <c r="X55" i="1"/>
  <c r="W55" i="1"/>
  <c r="V55" i="1"/>
  <c r="U55" i="1"/>
  <c r="T55" i="1"/>
  <c r="S55" i="1"/>
  <c r="R55" i="1"/>
  <c r="Q55" i="1"/>
  <c r="P55" i="1"/>
  <c r="N55" i="1"/>
  <c r="M55" i="1"/>
  <c r="L55" i="1"/>
  <c r="K55" i="1"/>
  <c r="J55" i="1"/>
  <c r="J49" i="1" s="1"/>
  <c r="I55" i="1"/>
  <c r="H55" i="1"/>
  <c r="H49" i="1" s="1"/>
  <c r="G55" i="1"/>
  <c r="F55" i="1"/>
  <c r="E55" i="1"/>
  <c r="D55" i="1"/>
  <c r="C55" i="1"/>
  <c r="CA54" i="1"/>
  <c r="BZ54" i="1"/>
  <c r="BZ50" i="1" s="1"/>
  <c r="BY54" i="1"/>
  <c r="BX54" i="1"/>
  <c r="BW54" i="1"/>
  <c r="BV54" i="1"/>
  <c r="BU54" i="1"/>
  <c r="BT54" i="1"/>
  <c r="BS54" i="1"/>
  <c r="BR54" i="1"/>
  <c r="CB54" i="1" s="1"/>
  <c r="BQ54" i="1"/>
  <c r="BP54" i="1"/>
  <c r="BO54" i="1"/>
  <c r="BB54" i="1"/>
  <c r="AO54" i="1"/>
  <c r="AB54" i="1"/>
  <c r="O54" i="1"/>
  <c r="CA53" i="1"/>
  <c r="BZ53" i="1"/>
  <c r="BY53" i="1"/>
  <c r="BX53" i="1"/>
  <c r="BW53" i="1"/>
  <c r="BV53" i="1"/>
  <c r="BU53" i="1"/>
  <c r="BT53" i="1"/>
  <c r="BT50" i="1" s="1"/>
  <c r="BS53" i="1"/>
  <c r="BR53" i="1"/>
  <c r="BQ53" i="1"/>
  <c r="BP53" i="1"/>
  <c r="BO53" i="1"/>
  <c r="BB53" i="1"/>
  <c r="AO53" i="1"/>
  <c r="AB53" i="1"/>
  <c r="O53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CB52" i="1" s="1"/>
  <c r="BO52" i="1"/>
  <c r="BB52" i="1"/>
  <c r="BB50" i="1" s="1"/>
  <c r="AO52" i="1"/>
  <c r="AB52" i="1"/>
  <c r="O52" i="1"/>
  <c r="CA51" i="1"/>
  <c r="BZ51" i="1"/>
  <c r="BY51" i="1"/>
  <c r="BX51" i="1"/>
  <c r="BX50" i="1" s="1"/>
  <c r="BW51" i="1"/>
  <c r="BV51" i="1"/>
  <c r="BV50" i="1" s="1"/>
  <c r="BU51" i="1"/>
  <c r="BT51" i="1"/>
  <c r="BS51" i="1"/>
  <c r="BR51" i="1"/>
  <c r="BQ51" i="1"/>
  <c r="BP51" i="1"/>
  <c r="BP50" i="1" s="1"/>
  <c r="BO51" i="1"/>
  <c r="BO50" i="1" s="1"/>
  <c r="BO49" i="1" s="1"/>
  <c r="BB51" i="1"/>
  <c r="AO51" i="1"/>
  <c r="AB51" i="1"/>
  <c r="O51" i="1"/>
  <c r="CA50" i="1"/>
  <c r="BY50" i="1"/>
  <c r="BW50" i="1"/>
  <c r="BU50" i="1"/>
  <c r="BU49" i="1" s="1"/>
  <c r="BS50" i="1"/>
  <c r="BQ50" i="1"/>
  <c r="BN50" i="1"/>
  <c r="BM50" i="1"/>
  <c r="BM49" i="1" s="1"/>
  <c r="BL50" i="1"/>
  <c r="BK50" i="1"/>
  <c r="BJ50" i="1"/>
  <c r="BI50" i="1"/>
  <c r="BH50" i="1"/>
  <c r="BG50" i="1"/>
  <c r="BF50" i="1"/>
  <c r="BE50" i="1"/>
  <c r="BE49" i="1" s="1"/>
  <c r="BD50" i="1"/>
  <c r="BC50" i="1"/>
  <c r="BA50" i="1"/>
  <c r="AZ50" i="1"/>
  <c r="AY50" i="1"/>
  <c r="AX50" i="1"/>
  <c r="AW50" i="1"/>
  <c r="AW49" i="1" s="1"/>
  <c r="AV50" i="1"/>
  <c r="AU50" i="1"/>
  <c r="AT50" i="1"/>
  <c r="AS50" i="1"/>
  <c r="AR50" i="1"/>
  <c r="AQ50" i="1"/>
  <c r="AP50" i="1"/>
  <c r="AN50" i="1"/>
  <c r="AM50" i="1"/>
  <c r="AL50" i="1"/>
  <c r="AK50" i="1"/>
  <c r="AJ50" i="1"/>
  <c r="AI50" i="1"/>
  <c r="AH50" i="1"/>
  <c r="AG50" i="1"/>
  <c r="AG49" i="1" s="1"/>
  <c r="AF50" i="1"/>
  <c r="AE50" i="1"/>
  <c r="AD50" i="1"/>
  <c r="AC50" i="1"/>
  <c r="AA50" i="1"/>
  <c r="Z50" i="1"/>
  <c r="Y50" i="1"/>
  <c r="Y49" i="1" s="1"/>
  <c r="X50" i="1"/>
  <c r="W50" i="1"/>
  <c r="V50" i="1"/>
  <c r="U50" i="1"/>
  <c r="T50" i="1"/>
  <c r="S50" i="1"/>
  <c r="R50" i="1"/>
  <c r="Q50" i="1"/>
  <c r="Q49" i="1" s="1"/>
  <c r="P50" i="1"/>
  <c r="AB50" i="1" s="1"/>
  <c r="N50" i="1"/>
  <c r="M50" i="1"/>
  <c r="L50" i="1"/>
  <c r="K50" i="1"/>
  <c r="J50" i="1"/>
  <c r="I50" i="1"/>
  <c r="I49" i="1" s="1"/>
  <c r="H50" i="1"/>
  <c r="G50" i="1"/>
  <c r="F50" i="1"/>
  <c r="E50" i="1"/>
  <c r="D50" i="1"/>
  <c r="C50" i="1"/>
  <c r="BY49" i="1"/>
  <c r="BW49" i="1"/>
  <c r="BS49" i="1"/>
  <c r="BQ49" i="1"/>
  <c r="BN49" i="1"/>
  <c r="BL49" i="1"/>
  <c r="BK49" i="1"/>
  <c r="BJ49" i="1"/>
  <c r="BI49" i="1"/>
  <c r="BG49" i="1"/>
  <c r="BF49" i="1"/>
  <c r="BD49" i="1"/>
  <c r="BC49" i="1"/>
  <c r="BA49" i="1"/>
  <c r="AY49" i="1"/>
  <c r="AU49" i="1"/>
  <c r="AT49" i="1"/>
  <c r="AS49" i="1"/>
  <c r="AQ49" i="1"/>
  <c r="AN49" i="1"/>
  <c r="AM49" i="1"/>
  <c r="AK49" i="1"/>
  <c r="AI49" i="1"/>
  <c r="AF49" i="1"/>
  <c r="AE49" i="1"/>
  <c r="AC49" i="1"/>
  <c r="AA49" i="1"/>
  <c r="Z49" i="1"/>
  <c r="X49" i="1"/>
  <c r="W49" i="1"/>
  <c r="V49" i="1"/>
  <c r="U49" i="1"/>
  <c r="S49" i="1"/>
  <c r="R49" i="1"/>
  <c r="P49" i="1"/>
  <c r="N49" i="1"/>
  <c r="M49" i="1"/>
  <c r="K49" i="1"/>
  <c r="G49" i="1"/>
  <c r="O49" i="1" s="1"/>
  <c r="F49" i="1"/>
  <c r="E49" i="1"/>
  <c r="C49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CB48" i="1" s="1"/>
  <c r="BO48" i="1"/>
  <c r="BB48" i="1"/>
  <c r="AO48" i="1"/>
  <c r="AB48" i="1"/>
  <c r="O48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B47" i="1"/>
  <c r="AO47" i="1"/>
  <c r="AB47" i="1"/>
  <c r="O47" i="1"/>
  <c r="BV46" i="1"/>
  <c r="BU46" i="1"/>
  <c r="BT46" i="1"/>
  <c r="BS46" i="1"/>
  <c r="BR46" i="1"/>
  <c r="BQ46" i="1"/>
  <c r="BP46" i="1"/>
  <c r="BO46" i="1"/>
  <c r="BB46" i="1"/>
  <c r="AO46" i="1"/>
  <c r="AA35" i="1"/>
  <c r="AB46" i="1"/>
  <c r="CA46" i="1"/>
  <c r="BZ46" i="1"/>
  <c r="BY46" i="1"/>
  <c r="BX46" i="1"/>
  <c r="BW46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CB45" i="1" s="1"/>
  <c r="BO45" i="1"/>
  <c r="BB45" i="1"/>
  <c r="AO45" i="1"/>
  <c r="AB45" i="1"/>
  <c r="O45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B44" i="1"/>
  <c r="AO44" i="1"/>
  <c r="AB44" i="1"/>
  <c r="O44" i="1"/>
  <c r="CA43" i="1"/>
  <c r="BZ43" i="1"/>
  <c r="BY43" i="1"/>
  <c r="BX43" i="1"/>
  <c r="BW43" i="1"/>
  <c r="BV43" i="1"/>
  <c r="BU43" i="1"/>
  <c r="BT43" i="1"/>
  <c r="BS43" i="1"/>
  <c r="BR43" i="1"/>
  <c r="BQ43" i="1"/>
  <c r="CB43" i="1" s="1"/>
  <c r="BP43" i="1"/>
  <c r="BO43" i="1"/>
  <c r="BB43" i="1"/>
  <c r="AO43" i="1"/>
  <c r="AB43" i="1"/>
  <c r="O43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B42" i="1"/>
  <c r="AO42" i="1"/>
  <c r="AB42" i="1"/>
  <c r="O42" i="1"/>
  <c r="BY41" i="1"/>
  <c r="BW41" i="1"/>
  <c r="BV41" i="1"/>
  <c r="BU41" i="1"/>
  <c r="BT41" i="1"/>
  <c r="BS41" i="1"/>
  <c r="BR41" i="1"/>
  <c r="BQ41" i="1"/>
  <c r="BP41" i="1"/>
  <c r="BO41" i="1"/>
  <c r="BB41" i="1"/>
  <c r="AO41" i="1"/>
  <c r="AB41" i="1"/>
  <c r="CA41" i="1"/>
  <c r="BZ41" i="1"/>
  <c r="O41" i="1"/>
  <c r="BX41" i="1"/>
  <c r="CA40" i="1"/>
  <c r="BZ40" i="1"/>
  <c r="BX40" i="1"/>
  <c r="BW40" i="1"/>
  <c r="BV40" i="1"/>
  <c r="BU40" i="1"/>
  <c r="BT40" i="1"/>
  <c r="BS40" i="1"/>
  <c r="BR40" i="1"/>
  <c r="BQ40" i="1"/>
  <c r="BP40" i="1"/>
  <c r="BO40" i="1"/>
  <c r="BB40" i="1"/>
  <c r="AO40" i="1"/>
  <c r="O40" i="1"/>
  <c r="BX39" i="1"/>
  <c r="BV39" i="1"/>
  <c r="BU39" i="1"/>
  <c r="BT39" i="1"/>
  <c r="BS39" i="1"/>
  <c r="BR39" i="1"/>
  <c r="BQ39" i="1"/>
  <c r="BP39" i="1"/>
  <c r="BO39" i="1"/>
  <c r="BB39" i="1"/>
  <c r="AO39" i="1"/>
  <c r="AB39" i="1"/>
  <c r="O39" i="1"/>
  <c r="CA39" i="1"/>
  <c r="BZ39" i="1"/>
  <c r="BY39" i="1"/>
  <c r="BW39" i="1"/>
  <c r="BZ38" i="1"/>
  <c r="BX38" i="1"/>
  <c r="BV38" i="1"/>
  <c r="BU38" i="1"/>
  <c r="BT38" i="1"/>
  <c r="BS38" i="1"/>
  <c r="BR38" i="1"/>
  <c r="BQ38" i="1"/>
  <c r="BP38" i="1"/>
  <c r="BO38" i="1"/>
  <c r="BB38" i="1"/>
  <c r="BB35" i="1" s="1"/>
  <c r="AO38" i="1"/>
  <c r="AB38" i="1"/>
  <c r="BY38" i="1"/>
  <c r="BW38" i="1"/>
  <c r="BW37" i="1"/>
  <c r="BV37" i="1"/>
  <c r="BU37" i="1"/>
  <c r="BT37" i="1"/>
  <c r="BS37" i="1"/>
  <c r="BR37" i="1"/>
  <c r="BQ37" i="1"/>
  <c r="BP37" i="1"/>
  <c r="BO37" i="1"/>
  <c r="BO35" i="1" s="1"/>
  <c r="BB37" i="1"/>
  <c r="AO37" i="1"/>
  <c r="Y35" i="1"/>
  <c r="AB37" i="1"/>
  <c r="O37" i="1"/>
  <c r="CA37" i="1"/>
  <c r="BZ37" i="1"/>
  <c r="BX37" i="1"/>
  <c r="BV36" i="1"/>
  <c r="BU36" i="1"/>
  <c r="BT36" i="1"/>
  <c r="BT35" i="1" s="1"/>
  <c r="BS36" i="1"/>
  <c r="BR36" i="1"/>
  <c r="BQ36" i="1"/>
  <c r="BP36" i="1"/>
  <c r="BO36" i="1"/>
  <c r="BB36" i="1"/>
  <c r="AO36" i="1"/>
  <c r="AB36" i="1"/>
  <c r="CA36" i="1"/>
  <c r="BY36" i="1"/>
  <c r="K35" i="1"/>
  <c r="BW36" i="1"/>
  <c r="BV35" i="1"/>
  <c r="BP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N35" i="1"/>
  <c r="AM35" i="1"/>
  <c r="AL35" i="1"/>
  <c r="AK35" i="1"/>
  <c r="AJ35" i="1"/>
  <c r="AI35" i="1"/>
  <c r="AH35" i="1"/>
  <c r="AG35" i="1"/>
  <c r="AF35" i="1"/>
  <c r="AO35" i="1" s="1"/>
  <c r="AE35" i="1"/>
  <c r="AD35" i="1"/>
  <c r="AC35" i="1"/>
  <c r="Z35" i="1"/>
  <c r="X35" i="1"/>
  <c r="W35" i="1"/>
  <c r="V35" i="1"/>
  <c r="U35" i="1"/>
  <c r="T35" i="1"/>
  <c r="AB35" i="1" s="1"/>
  <c r="S35" i="1"/>
  <c r="R35" i="1"/>
  <c r="Q35" i="1"/>
  <c r="P35" i="1"/>
  <c r="L35" i="1"/>
  <c r="J35" i="1"/>
  <c r="I35" i="1"/>
  <c r="H35" i="1"/>
  <c r="G35" i="1"/>
  <c r="F35" i="1"/>
  <c r="E35" i="1"/>
  <c r="D35" i="1"/>
  <c r="C35" i="1"/>
  <c r="CA34" i="1"/>
  <c r="BZ34" i="1"/>
  <c r="BY34" i="1"/>
  <c r="BX34" i="1"/>
  <c r="BW34" i="1"/>
  <c r="BV34" i="1"/>
  <c r="BU34" i="1"/>
  <c r="BT34" i="1"/>
  <c r="CB34" i="1" s="1"/>
  <c r="BS34" i="1"/>
  <c r="BR34" i="1"/>
  <c r="BQ34" i="1"/>
  <c r="BP34" i="1"/>
  <c r="BO34" i="1"/>
  <c r="BO30" i="1" s="1"/>
  <c r="BB34" i="1"/>
  <c r="AO34" i="1"/>
  <c r="AB34" i="1"/>
  <c r="O34" i="1"/>
  <c r="BV33" i="1"/>
  <c r="BU33" i="1"/>
  <c r="BT33" i="1"/>
  <c r="BS33" i="1"/>
  <c r="BR33" i="1"/>
  <c r="BQ33" i="1"/>
  <c r="BP33" i="1"/>
  <c r="BO33" i="1"/>
  <c r="BB33" i="1"/>
  <c r="AO33" i="1"/>
  <c r="Y30" i="1"/>
  <c r="AB33" i="1"/>
  <c r="O33" i="1"/>
  <c r="CA33" i="1"/>
  <c r="BZ33" i="1"/>
  <c r="BW33" i="1"/>
  <c r="BV32" i="1"/>
  <c r="BU32" i="1"/>
  <c r="BT32" i="1"/>
  <c r="BS32" i="1"/>
  <c r="BR32" i="1"/>
  <c r="BQ32" i="1"/>
  <c r="BP32" i="1"/>
  <c r="BO32" i="1"/>
  <c r="BB32" i="1"/>
  <c r="AO32" i="1"/>
  <c r="AB32" i="1"/>
  <c r="BY32" i="1"/>
  <c r="X30" i="1"/>
  <c r="CA32" i="1"/>
  <c r="K30" i="1"/>
  <c r="BW32" i="1"/>
  <c r="CA31" i="1"/>
  <c r="BZ31" i="1"/>
  <c r="BY31" i="1"/>
  <c r="BX31" i="1"/>
  <c r="BW31" i="1"/>
  <c r="BV31" i="1"/>
  <c r="BV30" i="1" s="1"/>
  <c r="BU31" i="1"/>
  <c r="BU30" i="1" s="1"/>
  <c r="BT31" i="1"/>
  <c r="BS31" i="1"/>
  <c r="BR31" i="1"/>
  <c r="BQ31" i="1"/>
  <c r="BQ30" i="1" s="1"/>
  <c r="BP31" i="1"/>
  <c r="CB31" i="1" s="1"/>
  <c r="BO31" i="1"/>
  <c r="BB31" i="1"/>
  <c r="AO31" i="1"/>
  <c r="AB31" i="1"/>
  <c r="O31" i="1"/>
  <c r="BS30" i="1"/>
  <c r="BR30" i="1"/>
  <c r="BP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A30" i="1"/>
  <c r="Z30" i="1"/>
  <c r="W30" i="1"/>
  <c r="V30" i="1"/>
  <c r="U30" i="1"/>
  <c r="T30" i="1"/>
  <c r="S30" i="1"/>
  <c r="R30" i="1"/>
  <c r="AB30" i="1" s="1"/>
  <c r="Q30" i="1"/>
  <c r="P30" i="1"/>
  <c r="N30" i="1"/>
  <c r="L30" i="1"/>
  <c r="J30" i="1"/>
  <c r="I30" i="1"/>
  <c r="H30" i="1"/>
  <c r="G30" i="1"/>
  <c r="F30" i="1"/>
  <c r="E30" i="1"/>
  <c r="D30" i="1"/>
  <c r="C30" i="1"/>
  <c r="BX29" i="1"/>
  <c r="BV29" i="1"/>
  <c r="BU29" i="1"/>
  <c r="BT29" i="1"/>
  <c r="BS29" i="1"/>
  <c r="BR29" i="1"/>
  <c r="BQ29" i="1"/>
  <c r="BP29" i="1"/>
  <c r="BO29" i="1"/>
  <c r="BB29" i="1"/>
  <c r="AO29" i="1"/>
  <c r="AB29" i="1"/>
  <c r="CA29" i="1"/>
  <c r="BZ29" i="1"/>
  <c r="BY29" i="1"/>
  <c r="BW28" i="1"/>
  <c r="BV28" i="1"/>
  <c r="BU28" i="1"/>
  <c r="BT28" i="1"/>
  <c r="BS28" i="1"/>
  <c r="BR28" i="1"/>
  <c r="BQ28" i="1"/>
  <c r="BP28" i="1"/>
  <c r="BO28" i="1"/>
  <c r="BB28" i="1"/>
  <c r="AO28" i="1"/>
  <c r="BX28" i="1"/>
  <c r="AB28" i="1"/>
  <c r="CA28" i="1"/>
  <c r="BZ28" i="1"/>
  <c r="BY28" i="1"/>
  <c r="BY27" i="1"/>
  <c r="BW27" i="1"/>
  <c r="BV27" i="1"/>
  <c r="BU27" i="1"/>
  <c r="BT27" i="1"/>
  <c r="BS27" i="1"/>
  <c r="BR27" i="1"/>
  <c r="BQ27" i="1"/>
  <c r="BP27" i="1"/>
  <c r="BO27" i="1"/>
  <c r="BB27" i="1"/>
  <c r="CA27" i="1"/>
  <c r="AB27" i="1"/>
  <c r="BX27" i="1"/>
  <c r="BW26" i="1"/>
  <c r="BV26" i="1"/>
  <c r="BU26" i="1"/>
  <c r="BT26" i="1"/>
  <c r="BS26" i="1"/>
  <c r="BR26" i="1"/>
  <c r="BQ26" i="1"/>
  <c r="BP26" i="1"/>
  <c r="BO26" i="1"/>
  <c r="BB26" i="1"/>
  <c r="AO26" i="1"/>
  <c r="BX26" i="1"/>
  <c r="CA26" i="1"/>
  <c r="BZ26" i="1"/>
  <c r="BY26" i="1"/>
  <c r="BV25" i="1"/>
  <c r="BU25" i="1"/>
  <c r="BT25" i="1"/>
  <c r="BS25" i="1"/>
  <c r="BR25" i="1"/>
  <c r="BQ25" i="1"/>
  <c r="BP25" i="1"/>
  <c r="BO25" i="1"/>
  <c r="BB25" i="1"/>
  <c r="AO25" i="1"/>
  <c r="CA25" i="1"/>
  <c r="AB25" i="1"/>
  <c r="BZ25" i="1"/>
  <c r="BY25" i="1"/>
  <c r="BX25" i="1"/>
  <c r="BW24" i="1"/>
  <c r="BV24" i="1"/>
  <c r="BU24" i="1"/>
  <c r="BT24" i="1"/>
  <c r="BS24" i="1"/>
  <c r="BR24" i="1"/>
  <c r="BQ24" i="1"/>
  <c r="BP24" i="1"/>
  <c r="BO24" i="1"/>
  <c r="BM24" i="1"/>
  <c r="BN24" i="1" s="1"/>
  <c r="BL24" i="1"/>
  <c r="BK24" i="1"/>
  <c r="BJ24" i="1"/>
  <c r="AX24" i="1"/>
  <c r="AW24" i="1"/>
  <c r="AY24" i="1" s="1"/>
  <c r="AZ24" i="1" s="1"/>
  <c r="BA24" i="1" s="1"/>
  <c r="AL24" i="1"/>
  <c r="AM24" i="1" s="1"/>
  <c r="AN24" i="1" s="1"/>
  <c r="AK24" i="1"/>
  <c r="BX24" i="1" s="1"/>
  <c r="AJ24" i="1"/>
  <c r="Z24" i="1"/>
  <c r="AA24" i="1" s="1"/>
  <c r="Y24" i="1"/>
  <c r="X24" i="1"/>
  <c r="L24" i="1"/>
  <c r="K24" i="1"/>
  <c r="BY23" i="1"/>
  <c r="BX23" i="1"/>
  <c r="BV23" i="1"/>
  <c r="BU23" i="1"/>
  <c r="BT23" i="1"/>
  <c r="BS23" i="1"/>
  <c r="BR23" i="1"/>
  <c r="BQ23" i="1"/>
  <c r="BP23" i="1"/>
  <c r="BO23" i="1"/>
  <c r="BB23" i="1"/>
  <c r="AO23" i="1"/>
  <c r="AB23" i="1"/>
  <c r="CA23" i="1"/>
  <c r="BZ23" i="1"/>
  <c r="CA22" i="1"/>
  <c r="BW22" i="1"/>
  <c r="BV22" i="1"/>
  <c r="BU22" i="1"/>
  <c r="BU18" i="1" s="1"/>
  <c r="BT22" i="1"/>
  <c r="BS22" i="1"/>
  <c r="BR22" i="1"/>
  <c r="BQ22" i="1"/>
  <c r="BP22" i="1"/>
  <c r="BO22" i="1"/>
  <c r="BB22" i="1"/>
  <c r="AO22" i="1"/>
  <c r="BX22" i="1"/>
  <c r="W18" i="1"/>
  <c r="BZ22" i="1"/>
  <c r="BY22" i="1"/>
  <c r="CA21" i="1"/>
  <c r="BW21" i="1"/>
  <c r="BV21" i="1"/>
  <c r="BU21" i="1"/>
  <c r="BT21" i="1"/>
  <c r="BS21" i="1"/>
  <c r="BR21" i="1"/>
  <c r="BQ21" i="1"/>
  <c r="BQ18" i="1" s="1"/>
  <c r="BP21" i="1"/>
  <c r="CB21" i="1" s="1"/>
  <c r="BO21" i="1"/>
  <c r="BB21" i="1"/>
  <c r="AO21" i="1"/>
  <c r="AB21" i="1"/>
  <c r="BZ21" i="1"/>
  <c r="BY21" i="1"/>
  <c r="BX21" i="1"/>
  <c r="CA20" i="1"/>
  <c r="BV20" i="1"/>
  <c r="BU20" i="1"/>
  <c r="BT20" i="1"/>
  <c r="BS20" i="1"/>
  <c r="BR20" i="1"/>
  <c r="BQ20" i="1"/>
  <c r="BP20" i="1"/>
  <c r="BO20" i="1"/>
  <c r="BB20" i="1"/>
  <c r="AO20" i="1"/>
  <c r="BZ20" i="1"/>
  <c r="BW20" i="1"/>
  <c r="BY20" i="1"/>
  <c r="BX20" i="1"/>
  <c r="BW19" i="1"/>
  <c r="BV19" i="1"/>
  <c r="BV18" i="1" s="1"/>
  <c r="BU19" i="1"/>
  <c r="BT19" i="1"/>
  <c r="BS19" i="1"/>
  <c r="BS18" i="1" s="1"/>
  <c r="BR19" i="1"/>
  <c r="BQ19" i="1"/>
  <c r="BP19" i="1"/>
  <c r="BL19" i="1"/>
  <c r="BJ19" i="1"/>
  <c r="BJ18" i="1" s="1"/>
  <c r="BJ8" i="1" s="1"/>
  <c r="AY19" i="1"/>
  <c r="AW19" i="1"/>
  <c r="AM19" i="1"/>
  <c r="AM18" i="1" s="1"/>
  <c r="AL19" i="1"/>
  <c r="AJ19" i="1"/>
  <c r="X19" i="1"/>
  <c r="K19" i="1"/>
  <c r="J19" i="1"/>
  <c r="BR18" i="1"/>
  <c r="BK18" i="1"/>
  <c r="BI18" i="1"/>
  <c r="BH18" i="1"/>
  <c r="BG18" i="1"/>
  <c r="BF18" i="1"/>
  <c r="BE18" i="1"/>
  <c r="BE8" i="1" s="1"/>
  <c r="BD18" i="1"/>
  <c r="BC18" i="1"/>
  <c r="AX18" i="1"/>
  <c r="AW18" i="1"/>
  <c r="AW8" i="1" s="1"/>
  <c r="AV18" i="1"/>
  <c r="AU18" i="1"/>
  <c r="AT18" i="1"/>
  <c r="AS18" i="1"/>
  <c r="AS8" i="1" s="1"/>
  <c r="AR18" i="1"/>
  <c r="AQ18" i="1"/>
  <c r="AP18" i="1"/>
  <c r="AL18" i="1"/>
  <c r="AK18" i="1"/>
  <c r="AJ18" i="1"/>
  <c r="AI18" i="1"/>
  <c r="AH18" i="1"/>
  <c r="AG18" i="1"/>
  <c r="AF18" i="1"/>
  <c r="AE18" i="1"/>
  <c r="AD18" i="1"/>
  <c r="AC18" i="1"/>
  <c r="V18" i="1"/>
  <c r="U18" i="1"/>
  <c r="U8" i="1" s="1"/>
  <c r="T18" i="1"/>
  <c r="S18" i="1"/>
  <c r="R18" i="1"/>
  <c r="Q18" i="1"/>
  <c r="Q8" i="1" s="1"/>
  <c r="P18" i="1"/>
  <c r="I18" i="1"/>
  <c r="I8" i="1" s="1"/>
  <c r="H18" i="1"/>
  <c r="G18" i="1"/>
  <c r="F18" i="1"/>
  <c r="E18" i="1"/>
  <c r="D18" i="1"/>
  <c r="C18" i="1"/>
  <c r="CA17" i="1"/>
  <c r="BZ17" i="1"/>
  <c r="BY17" i="1"/>
  <c r="BX17" i="1"/>
  <c r="BW17" i="1"/>
  <c r="BV17" i="1"/>
  <c r="BU17" i="1"/>
  <c r="BT17" i="1"/>
  <c r="BS17" i="1"/>
  <c r="BR17" i="1"/>
  <c r="BQ17" i="1"/>
  <c r="CB17" i="1" s="1"/>
  <c r="BP17" i="1"/>
  <c r="BO17" i="1"/>
  <c r="BB17" i="1"/>
  <c r="AO17" i="1"/>
  <c r="AB17" i="1"/>
  <c r="O17" i="1"/>
  <c r="CA16" i="1"/>
  <c r="BZ16" i="1"/>
  <c r="BV16" i="1"/>
  <c r="BU16" i="1"/>
  <c r="BT16" i="1"/>
  <c r="BS16" i="1"/>
  <c r="BR16" i="1"/>
  <c r="BQ16" i="1"/>
  <c r="BP16" i="1"/>
  <c r="BO16" i="1"/>
  <c r="BB16" i="1"/>
  <c r="AO16" i="1"/>
  <c r="BY16" i="1"/>
  <c r="BX16" i="1"/>
  <c r="O16" i="1"/>
  <c r="BX15" i="1"/>
  <c r="BV15" i="1"/>
  <c r="BU15" i="1"/>
  <c r="BT15" i="1"/>
  <c r="BS15" i="1"/>
  <c r="BR15" i="1"/>
  <c r="BQ15" i="1"/>
  <c r="BP15" i="1"/>
  <c r="BO15" i="1"/>
  <c r="BB15" i="1"/>
  <c r="AO15" i="1"/>
  <c r="AB15" i="1"/>
  <c r="CA15" i="1"/>
  <c r="BZ15" i="1"/>
  <c r="BY15" i="1"/>
  <c r="O15" i="1"/>
  <c r="BV14" i="1"/>
  <c r="BU14" i="1"/>
  <c r="BT14" i="1"/>
  <c r="BS14" i="1"/>
  <c r="BR14" i="1"/>
  <c r="BQ14" i="1"/>
  <c r="BP14" i="1"/>
  <c r="BO14" i="1"/>
  <c r="BB14" i="1"/>
  <c r="AO14" i="1"/>
  <c r="AB14" i="1"/>
  <c r="CA14" i="1"/>
  <c r="BZ14" i="1"/>
  <c r="BX14" i="1"/>
  <c r="BW14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CB13" i="1" s="1"/>
  <c r="BO13" i="1"/>
  <c r="BB13" i="1"/>
  <c r="AO13" i="1"/>
  <c r="AB13" i="1"/>
  <c r="O13" i="1"/>
  <c r="CA12" i="1"/>
  <c r="BZ12" i="1"/>
  <c r="BX12" i="1"/>
  <c r="BW12" i="1"/>
  <c r="BV12" i="1"/>
  <c r="BU12" i="1"/>
  <c r="BT12" i="1"/>
  <c r="BS12" i="1"/>
  <c r="BS9" i="1" s="1"/>
  <c r="BR12" i="1"/>
  <c r="BQ12" i="1"/>
  <c r="BQ9" i="1" s="1"/>
  <c r="BP12" i="1"/>
  <c r="BO12" i="1"/>
  <c r="BB12" i="1"/>
  <c r="AO12" i="1"/>
  <c r="Y12" i="1"/>
  <c r="BY12" i="1" s="1"/>
  <c r="O12" i="1"/>
  <c r="CA11" i="1"/>
  <c r="BZ11" i="1"/>
  <c r="BY11" i="1"/>
  <c r="BX11" i="1"/>
  <c r="BW11" i="1"/>
  <c r="BV11" i="1"/>
  <c r="BU11" i="1"/>
  <c r="BT11" i="1"/>
  <c r="BS11" i="1"/>
  <c r="BR11" i="1"/>
  <c r="CB11" i="1" s="1"/>
  <c r="BQ11" i="1"/>
  <c r="BP11" i="1"/>
  <c r="BO11" i="1"/>
  <c r="BB11" i="1"/>
  <c r="BB9" i="1" s="1"/>
  <c r="AO11" i="1"/>
  <c r="AB11" i="1"/>
  <c r="O11" i="1"/>
  <c r="BV10" i="1"/>
  <c r="BV9" i="1" s="1"/>
  <c r="BU10" i="1"/>
  <c r="BU9" i="1" s="1"/>
  <c r="BT10" i="1"/>
  <c r="BS10" i="1"/>
  <c r="BR10" i="1"/>
  <c r="BQ10" i="1"/>
  <c r="BP10" i="1"/>
  <c r="BO10" i="1"/>
  <c r="BO9" i="1" s="1"/>
  <c r="BB10" i="1"/>
  <c r="AO10" i="1"/>
  <c r="X10" i="1"/>
  <c r="W10" i="1"/>
  <c r="BW10" i="1" s="1"/>
  <c r="K10" i="1"/>
  <c r="L10" i="1" s="1"/>
  <c r="J10" i="1"/>
  <c r="BT9" i="1"/>
  <c r="BN9" i="1"/>
  <c r="BM9" i="1"/>
  <c r="BL9" i="1"/>
  <c r="BK9" i="1"/>
  <c r="BK8" i="1" s="1"/>
  <c r="BJ9" i="1"/>
  <c r="BI9" i="1"/>
  <c r="BH9" i="1"/>
  <c r="BH8" i="1" s="1"/>
  <c r="BG9" i="1"/>
  <c r="BF9" i="1"/>
  <c r="BE9" i="1"/>
  <c r="BD9" i="1"/>
  <c r="BD8" i="1" s="1"/>
  <c r="BC9" i="1"/>
  <c r="BC8" i="1" s="1"/>
  <c r="BA9" i="1"/>
  <c r="AZ9" i="1"/>
  <c r="AY9" i="1"/>
  <c r="AX9" i="1"/>
  <c r="AW9" i="1"/>
  <c r="AV9" i="1"/>
  <c r="AV8" i="1" s="1"/>
  <c r="AU9" i="1"/>
  <c r="AU8" i="1" s="1"/>
  <c r="AT9" i="1"/>
  <c r="AS9" i="1"/>
  <c r="AR9" i="1"/>
  <c r="AR8" i="1" s="1"/>
  <c r="AQ9" i="1"/>
  <c r="AP9" i="1"/>
  <c r="AN9" i="1"/>
  <c r="AM9" i="1"/>
  <c r="AM8" i="1" s="1"/>
  <c r="AL9" i="1"/>
  <c r="AK9" i="1"/>
  <c r="AJ9" i="1"/>
  <c r="AJ8" i="1" s="1"/>
  <c r="AI9" i="1"/>
  <c r="AH9" i="1"/>
  <c r="AG9" i="1"/>
  <c r="AF9" i="1"/>
  <c r="AF8" i="1" s="1"/>
  <c r="AE9" i="1"/>
  <c r="AE8" i="1" s="1"/>
  <c r="AD9" i="1"/>
  <c r="AC9" i="1"/>
  <c r="AO9" i="1" s="1"/>
  <c r="X9" i="1"/>
  <c r="V9" i="1"/>
  <c r="U9" i="1"/>
  <c r="T9" i="1"/>
  <c r="T8" i="1" s="1"/>
  <c r="S9" i="1"/>
  <c r="R9" i="1"/>
  <c r="Q9" i="1"/>
  <c r="P9" i="1"/>
  <c r="I9" i="1"/>
  <c r="H9" i="1"/>
  <c r="H8" i="1" s="1"/>
  <c r="G9" i="1"/>
  <c r="G8" i="1" s="1"/>
  <c r="F9" i="1"/>
  <c r="E9" i="1"/>
  <c r="D9" i="1"/>
  <c r="C9" i="1"/>
  <c r="BI8" i="1"/>
  <c r="BG8" i="1"/>
  <c r="BF8" i="1"/>
  <c r="AX8" i="1"/>
  <c r="AT8" i="1"/>
  <c r="AQ8" i="1"/>
  <c r="AP8" i="1"/>
  <c r="AL8" i="1"/>
  <c r="AK8" i="1"/>
  <c r="AI8" i="1"/>
  <c r="AH8" i="1"/>
  <c r="AG8" i="1"/>
  <c r="AD8" i="1"/>
  <c r="AC8" i="1"/>
  <c r="V8" i="1"/>
  <c r="S8" i="1"/>
  <c r="R8" i="1"/>
  <c r="F8" i="1"/>
  <c r="E8" i="1"/>
  <c r="C8" i="1"/>
  <c r="BW7" i="1"/>
  <c r="BV7" i="1"/>
  <c r="BU7" i="1"/>
  <c r="BT7" i="1"/>
  <c r="BS7" i="1"/>
  <c r="BR7" i="1"/>
  <c r="BQ7" i="1"/>
  <c r="BP7" i="1"/>
  <c r="BO7" i="1"/>
  <c r="AX7" i="1"/>
  <c r="AY140" i="1" s="1"/>
  <c r="AL7" i="1"/>
  <c r="AM7" i="1" s="1"/>
  <c r="AN7" i="1" s="1"/>
  <c r="AK7" i="1"/>
  <c r="AO7" i="1" s="1"/>
  <c r="Z7" i="1"/>
  <c r="AA7" i="1" s="1"/>
  <c r="AB7" i="1" s="1"/>
  <c r="Y7" i="1"/>
  <c r="L7" i="1"/>
  <c r="M7" i="1" s="1"/>
  <c r="K7" i="1"/>
  <c r="BX7" i="1" s="1"/>
  <c r="J7" i="1"/>
  <c r="BP6" i="1"/>
  <c r="CB6" i="1" s="1"/>
  <c r="BO6" i="1"/>
  <c r="BB6" i="1"/>
  <c r="AO6" i="1"/>
  <c r="AB6" i="1"/>
  <c r="O6" i="1"/>
  <c r="M10" i="1" l="1"/>
  <c r="L9" i="1"/>
  <c r="N7" i="1"/>
  <c r="O7" i="1"/>
  <c r="BL8" i="1"/>
  <c r="BL163" i="1" s="1"/>
  <c r="BL167" i="1" s="1"/>
  <c r="CB12" i="1"/>
  <c r="BV8" i="1"/>
  <c r="BU8" i="1"/>
  <c r="CB14" i="1"/>
  <c r="BX19" i="1"/>
  <c r="BX18" i="1" s="1"/>
  <c r="L19" i="1"/>
  <c r="K18" i="1"/>
  <c r="CB115" i="1"/>
  <c r="AW163" i="1"/>
  <c r="AW167" i="1" s="1"/>
  <c r="BZ157" i="1"/>
  <c r="BZ155" i="1" s="1"/>
  <c r="Z155" i="1"/>
  <c r="AB157" i="1"/>
  <c r="Y10" i="1"/>
  <c r="BY10" i="1" s="1"/>
  <c r="BY9" i="1" s="1"/>
  <c r="AB12" i="1"/>
  <c r="O14" i="1"/>
  <c r="BW15" i="1"/>
  <c r="AN19" i="1"/>
  <c r="AN18" i="1" s="1"/>
  <c r="AO18" i="1" s="1"/>
  <c r="O20" i="1"/>
  <c r="BW23" i="1"/>
  <c r="CB23" i="1" s="1"/>
  <c r="O23" i="1"/>
  <c r="AB26" i="1"/>
  <c r="CB26" i="1"/>
  <c r="AO27" i="1"/>
  <c r="BQ35" i="1"/>
  <c r="BQ8" i="1" s="1"/>
  <c r="CB41" i="1"/>
  <c r="CB44" i="1"/>
  <c r="F163" i="1"/>
  <c r="F164" i="1" s="1"/>
  <c r="BX10" i="1"/>
  <c r="BX9" i="1" s="1"/>
  <c r="BW29" i="1"/>
  <c r="CB29" i="1" s="1"/>
  <c r="O29" i="1"/>
  <c r="BX49" i="1"/>
  <c r="BF163" i="1"/>
  <c r="P8" i="1"/>
  <c r="P163" i="1" s="1"/>
  <c r="P164" i="1" s="1"/>
  <c r="J9" i="1"/>
  <c r="CB15" i="1"/>
  <c r="AB20" i="1"/>
  <c r="BP18" i="1"/>
  <c r="CB20" i="1"/>
  <c r="O21" i="1"/>
  <c r="O22" i="1"/>
  <c r="O28" i="1"/>
  <c r="BT30" i="1"/>
  <c r="BT8" i="1" s="1"/>
  <c r="BW30" i="1"/>
  <c r="BW35" i="1"/>
  <c r="BR35" i="1"/>
  <c r="BU35" i="1"/>
  <c r="N35" i="1"/>
  <c r="CA38" i="1"/>
  <c r="CB38" i="1" s="1"/>
  <c r="CB42" i="1"/>
  <c r="O50" i="1"/>
  <c r="AV163" i="1"/>
  <c r="CB131" i="1"/>
  <c r="BW25" i="1"/>
  <c r="CB25" i="1" s="1"/>
  <c r="AZ140" i="1"/>
  <c r="AY138" i="1"/>
  <c r="AY163" i="1" s="1"/>
  <c r="AY167" i="1" s="1"/>
  <c r="AY7" i="1"/>
  <c r="K9" i="1"/>
  <c r="K8" i="1" s="1"/>
  <c r="Y19" i="1"/>
  <c r="X18" i="1"/>
  <c r="X8" i="1" s="1"/>
  <c r="X163" i="1" s="1"/>
  <c r="X167" i="1" s="1"/>
  <c r="AZ19" i="1"/>
  <c r="AY18" i="1"/>
  <c r="AY8" i="1" s="1"/>
  <c r="AB24" i="1"/>
  <c r="O25" i="1"/>
  <c r="O27" i="1"/>
  <c r="O30" i="1"/>
  <c r="BD163" i="1"/>
  <c r="BP9" i="1"/>
  <c r="BP8" i="1" s="1"/>
  <c r="BY14" i="1"/>
  <c r="O26" i="1"/>
  <c r="CB46" i="1"/>
  <c r="AO50" i="1"/>
  <c r="H163" i="1"/>
  <c r="H164" i="1" s="1"/>
  <c r="AB77" i="1"/>
  <c r="BT18" i="1"/>
  <c r="M24" i="1"/>
  <c r="BY24" i="1"/>
  <c r="M30" i="1"/>
  <c r="BZ32" i="1"/>
  <c r="BZ30" i="1" s="1"/>
  <c r="BX33" i="1"/>
  <c r="BX30" i="1" s="1"/>
  <c r="BZ36" i="1"/>
  <c r="BZ35" i="1" s="1"/>
  <c r="M35" i="1"/>
  <c r="O35" i="1" s="1"/>
  <c r="BY37" i="1"/>
  <c r="CB37" i="1" s="1"/>
  <c r="CB39" i="1"/>
  <c r="AO49" i="1"/>
  <c r="AB49" i="1"/>
  <c r="BZ49" i="1"/>
  <c r="CB59" i="1"/>
  <c r="BZ55" i="1"/>
  <c r="D8" i="1"/>
  <c r="BR9" i="1"/>
  <c r="BR8" i="1" s="1"/>
  <c r="AB16" i="1"/>
  <c r="BW16" i="1"/>
  <c r="CB16" i="1" s="1"/>
  <c r="AO19" i="1"/>
  <c r="BM19" i="1"/>
  <c r="BL18" i="1"/>
  <c r="BZ27" i="1"/>
  <c r="CB27" i="1" s="1"/>
  <c r="CA30" i="1"/>
  <c r="CA35" i="1"/>
  <c r="CB99" i="1"/>
  <c r="BP96" i="1"/>
  <c r="W9" i="1"/>
  <c r="W8" i="1" s="1"/>
  <c r="W163" i="1" s="1"/>
  <c r="W167" i="1" s="1"/>
  <c r="J18" i="1"/>
  <c r="AB22" i="1"/>
  <c r="CB22" i="1"/>
  <c r="AO24" i="1"/>
  <c r="CB28" i="1"/>
  <c r="AO30" i="1"/>
  <c r="BY40" i="1"/>
  <c r="CB40" i="1" s="1"/>
  <c r="AB40" i="1"/>
  <c r="CB47" i="1"/>
  <c r="AF163" i="1"/>
  <c r="BV55" i="1"/>
  <c r="BY33" i="1"/>
  <c r="BY30" i="1" s="1"/>
  <c r="O38" i="1"/>
  <c r="O46" i="1"/>
  <c r="BB77" i="1"/>
  <c r="BV77" i="1"/>
  <c r="BV49" i="1" s="1"/>
  <c r="BV163" i="1" s="1"/>
  <c r="BV167" i="1" s="1"/>
  <c r="CB90" i="1"/>
  <c r="BT96" i="1"/>
  <c r="CB97" i="1"/>
  <c r="CB100" i="1"/>
  <c r="AO107" i="1"/>
  <c r="BT119" i="1"/>
  <c r="BW140" i="1"/>
  <c r="BW138" i="1" s="1"/>
  <c r="AJ138" i="1"/>
  <c r="AK140" i="1"/>
  <c r="AK138" i="1" s="1"/>
  <c r="CB151" i="1"/>
  <c r="CB154" i="1"/>
  <c r="G163" i="1"/>
  <c r="G164" i="1" s="1"/>
  <c r="AG163" i="1"/>
  <c r="AP163" i="1"/>
  <c r="AP164" i="1" s="1"/>
  <c r="AQ6" i="1" s="1"/>
  <c r="AX163" i="1"/>
  <c r="AX167" i="1" s="1"/>
  <c r="BG163" i="1"/>
  <c r="BB24" i="1"/>
  <c r="O32" i="1"/>
  <c r="O36" i="1"/>
  <c r="CB74" i="1"/>
  <c r="AO77" i="1"/>
  <c r="CB86" i="1"/>
  <c r="AO89" i="1"/>
  <c r="BR102" i="1"/>
  <c r="BZ102" i="1"/>
  <c r="CB104" i="1"/>
  <c r="BB114" i="1"/>
  <c r="BP119" i="1"/>
  <c r="CB124" i="1"/>
  <c r="O128" i="1"/>
  <c r="BP128" i="1"/>
  <c r="CB129" i="1"/>
  <c r="CB128" i="1" s="1"/>
  <c r="BX128" i="1"/>
  <c r="BT138" i="1"/>
  <c r="CB144" i="1"/>
  <c r="Q163" i="1"/>
  <c r="Q164" i="1" s="1"/>
  <c r="AH163" i="1"/>
  <c r="AH167" i="1" s="1"/>
  <c r="AQ163" i="1"/>
  <c r="BH163" i="1"/>
  <c r="BO155" i="1"/>
  <c r="O159" i="1"/>
  <c r="BS35" i="1"/>
  <c r="BS8" i="1" s="1"/>
  <c r="BS163" i="1" s="1"/>
  <c r="BS167" i="1" s="1"/>
  <c r="AB55" i="1"/>
  <c r="BP68" i="1"/>
  <c r="CB77" i="1"/>
  <c r="BT83" i="1"/>
  <c r="CB105" i="1"/>
  <c r="BP102" i="1"/>
  <c r="CB110" i="1"/>
  <c r="CB107" i="1" s="1"/>
  <c r="O114" i="1"/>
  <c r="AO114" i="1"/>
  <c r="BB119" i="1"/>
  <c r="BV119" i="1"/>
  <c r="CB136" i="1"/>
  <c r="BX140" i="1"/>
  <c r="O148" i="1"/>
  <c r="AO148" i="1"/>
  <c r="BP148" i="1"/>
  <c r="CB149" i="1"/>
  <c r="BX148" i="1"/>
  <c r="I163" i="1"/>
  <c r="I164" i="1" s="1"/>
  <c r="J6" i="1" s="1"/>
  <c r="R163" i="1"/>
  <c r="R164" i="1" s="1"/>
  <c r="AI163" i="1"/>
  <c r="AI167" i="1" s="1"/>
  <c r="AR163" i="1"/>
  <c r="BI163" i="1"/>
  <c r="CB162" i="1"/>
  <c r="BX32" i="1"/>
  <c r="CB32" i="1" s="1"/>
  <c r="BX36" i="1"/>
  <c r="BX35" i="1" s="1"/>
  <c r="CB53" i="1"/>
  <c r="CB73" i="1"/>
  <c r="CB92" i="1"/>
  <c r="CB103" i="1"/>
  <c r="CB102" i="1" s="1"/>
  <c r="S163" i="1"/>
  <c r="S164" i="1" s="1"/>
  <c r="AJ163" i="1"/>
  <c r="AJ167" i="1" s="1"/>
  <c r="AS163" i="1"/>
  <c r="BJ163" i="1"/>
  <c r="BJ167" i="1" s="1"/>
  <c r="BU163" i="1"/>
  <c r="BU167" i="1" s="1"/>
  <c r="CB157" i="1"/>
  <c r="BR50" i="1"/>
  <c r="BR49" i="1" s="1"/>
  <c r="BR163" i="1" s="1"/>
  <c r="BR167" i="1" s="1"/>
  <c r="CB51" i="1"/>
  <c r="CB50" i="1" s="1"/>
  <c r="BP55" i="1"/>
  <c r="BP49" i="1" s="1"/>
  <c r="BP163" i="1" s="1"/>
  <c r="BX55" i="1"/>
  <c r="BR68" i="1"/>
  <c r="BZ68" i="1"/>
  <c r="CB70" i="1"/>
  <c r="AO83" i="1"/>
  <c r="BT89" i="1"/>
  <c r="BT49" i="1" s="1"/>
  <c r="O96" i="1"/>
  <c r="CB112" i="1"/>
  <c r="CB119" i="1"/>
  <c r="C163" i="1"/>
  <c r="C164" i="1" s="1"/>
  <c r="T163" i="1"/>
  <c r="T164" i="1" s="1"/>
  <c r="AC163" i="1"/>
  <c r="AC164" i="1" s="1"/>
  <c r="AD6" i="1" s="1"/>
  <c r="AK163" i="1"/>
  <c r="AK167" i="1" s="1"/>
  <c r="AT163" i="1"/>
  <c r="BC163" i="1"/>
  <c r="BC164" i="1" s="1"/>
  <c r="BD6" i="1" s="1"/>
  <c r="BD164" i="1" s="1"/>
  <c r="BE6" i="1" s="1"/>
  <c r="BE164" i="1" s="1"/>
  <c r="BF6" i="1" s="1"/>
  <c r="BF164" i="1" s="1"/>
  <c r="BG6" i="1" s="1"/>
  <c r="BG164" i="1" s="1"/>
  <c r="BH6" i="1" s="1"/>
  <c r="BH164" i="1" s="1"/>
  <c r="BI6" i="1" s="1"/>
  <c r="BI164" i="1" s="1"/>
  <c r="BJ6" i="1" s="1"/>
  <c r="BJ164" i="1" s="1"/>
  <c r="BK6" i="1" s="1"/>
  <c r="CB61" i="1"/>
  <c r="O68" i="1"/>
  <c r="CB80" i="1"/>
  <c r="CB94" i="1"/>
  <c r="BR114" i="1"/>
  <c r="BZ114" i="1"/>
  <c r="CB116" i="1"/>
  <c r="AO119" i="1"/>
  <c r="AB128" i="1"/>
  <c r="CB132" i="1"/>
  <c r="BP138" i="1"/>
  <c r="CB139" i="1"/>
  <c r="CB146" i="1"/>
  <c r="D163" i="1"/>
  <c r="D164" i="1" s="1"/>
  <c r="U163" i="1"/>
  <c r="AD163" i="1"/>
  <c r="AL163" i="1"/>
  <c r="AL167" i="1" s="1"/>
  <c r="AU163" i="1"/>
  <c r="O55" i="1"/>
  <c r="AO55" i="1"/>
  <c r="CB57" i="1"/>
  <c r="CB55" i="1" s="1"/>
  <c r="CB69" i="1"/>
  <c r="BT77" i="1"/>
  <c r="CB83" i="1"/>
  <c r="BB89" i="1"/>
  <c r="BB49" i="1" s="1"/>
  <c r="BV89" i="1"/>
  <c r="AO102" i="1"/>
  <c r="CB117" i="1"/>
  <c r="BP114" i="1"/>
  <c r="BQ138" i="1"/>
  <c r="BQ163" i="1" s="1"/>
  <c r="BQ167" i="1" s="1"/>
  <c r="AB148" i="1"/>
  <c r="CB152" i="1"/>
  <c r="E163" i="1"/>
  <c r="E164" i="1" s="1"/>
  <c r="V163" i="1"/>
  <c r="AE163" i="1"/>
  <c r="BE163" i="1"/>
  <c r="BT155" i="1"/>
  <c r="AM138" i="1"/>
  <c r="AO138" i="1" s="1"/>
  <c r="BK138" i="1"/>
  <c r="BK163" i="1" s="1"/>
  <c r="BK167" i="1" s="1"/>
  <c r="BW159" i="1"/>
  <c r="BW155" i="1" s="1"/>
  <c r="Y145" i="1"/>
  <c r="O155" i="1"/>
  <c r="BO161" i="1"/>
  <c r="BW161" i="1"/>
  <c r="CB161" i="1" s="1"/>
  <c r="BX145" i="1"/>
  <c r="K138" i="1"/>
  <c r="AO155" i="1"/>
  <c r="L140" i="1"/>
  <c r="K142" i="1"/>
  <c r="CB30" i="1" l="1"/>
  <c r="BP167" i="1"/>
  <c r="BP164" i="1"/>
  <c r="BQ6" i="1" s="1"/>
  <c r="BQ164" i="1" s="1"/>
  <c r="BR6" i="1" s="1"/>
  <c r="BR164" i="1" s="1"/>
  <c r="BS6" i="1" s="1"/>
  <c r="BS164" i="1" s="1"/>
  <c r="BT6" i="1" s="1"/>
  <c r="BT164" i="1" s="1"/>
  <c r="BU6" i="1" s="1"/>
  <c r="BU164" i="1" s="1"/>
  <c r="BV6" i="1" s="1"/>
  <c r="BV164" i="1" s="1"/>
  <c r="BW6" i="1" s="1"/>
  <c r="CB36" i="1"/>
  <c r="CB35" i="1" s="1"/>
  <c r="BA19" i="1"/>
  <c r="BA18" i="1" s="1"/>
  <c r="BA8" i="1" s="1"/>
  <c r="AZ18" i="1"/>
  <c r="AZ8" i="1" s="1"/>
  <c r="BB19" i="1"/>
  <c r="BB18" i="1" s="1"/>
  <c r="BB8" i="1" s="1"/>
  <c r="BW9" i="1"/>
  <c r="BX142" i="1"/>
  <c r="L142" i="1"/>
  <c r="BY145" i="1"/>
  <c r="Z145" i="1"/>
  <c r="Y138" i="1"/>
  <c r="AD164" i="1"/>
  <c r="AE6" i="1" s="1"/>
  <c r="AE164" i="1" s="1"/>
  <c r="AF6" i="1" s="1"/>
  <c r="AF164" i="1" s="1"/>
  <c r="AG6" i="1" s="1"/>
  <c r="AG164" i="1" s="1"/>
  <c r="AH6" i="1" s="1"/>
  <c r="AH164" i="1" s="1"/>
  <c r="AI6" i="1" s="1"/>
  <c r="AI164" i="1" s="1"/>
  <c r="AJ6" i="1" s="1"/>
  <c r="AJ164" i="1" s="1"/>
  <c r="AK6" i="1" s="1"/>
  <c r="AK164" i="1" s="1"/>
  <c r="AL6" i="1" s="1"/>
  <c r="AL164" i="1" s="1"/>
  <c r="AM6" i="1" s="1"/>
  <c r="AM164" i="1" s="1"/>
  <c r="AN6" i="1" s="1"/>
  <c r="CB159" i="1"/>
  <c r="CB155" i="1" s="1"/>
  <c r="CB96" i="1"/>
  <c r="CB33" i="1"/>
  <c r="AZ138" i="1"/>
  <c r="BA140" i="1"/>
  <c r="BX8" i="1"/>
  <c r="L138" i="1"/>
  <c r="L163" i="1" s="1"/>
  <c r="L167" i="1" s="1"/>
  <c r="M140" i="1"/>
  <c r="BY140" i="1"/>
  <c r="AM163" i="1"/>
  <c r="AM167" i="1" s="1"/>
  <c r="CB68" i="1"/>
  <c r="AO140" i="1"/>
  <c r="AB155" i="1"/>
  <c r="AN8" i="1"/>
  <c r="BY19" i="1"/>
  <c r="M19" i="1"/>
  <c r="L18" i="1"/>
  <c r="U167" i="1"/>
  <c r="U164" i="1"/>
  <c r="K163" i="1"/>
  <c r="K167" i="1" s="1"/>
  <c r="AQ164" i="1"/>
  <c r="AR6" i="1" s="1"/>
  <c r="AR164" i="1" s="1"/>
  <c r="AS6" i="1" s="1"/>
  <c r="AS164" i="1" s="1"/>
  <c r="AT6" i="1" s="1"/>
  <c r="AT164" i="1" s="1"/>
  <c r="AU6" i="1" s="1"/>
  <c r="AU164" i="1" s="1"/>
  <c r="AV6" i="1" s="1"/>
  <c r="AV164" i="1" s="1"/>
  <c r="AW6" i="1" s="1"/>
  <c r="AW164" i="1" s="1"/>
  <c r="AX6" i="1" s="1"/>
  <c r="AX164" i="1" s="1"/>
  <c r="AY6" i="1" s="1"/>
  <c r="AY164" i="1" s="1"/>
  <c r="AZ6" i="1" s="1"/>
  <c r="CB89" i="1"/>
  <c r="Z19" i="1"/>
  <c r="Y18" i="1"/>
  <c r="L8" i="1"/>
  <c r="V164" i="1"/>
  <c r="V167" i="1"/>
  <c r="BZ24" i="1"/>
  <c r="N24" i="1"/>
  <c r="CA24" i="1" s="1"/>
  <c r="CB24" i="1" s="1"/>
  <c r="BY35" i="1"/>
  <c r="N10" i="1"/>
  <c r="M9" i="1"/>
  <c r="CB148" i="1"/>
  <c r="Z10" i="1"/>
  <c r="Y9" i="1"/>
  <c r="Y8" i="1" s="1"/>
  <c r="CB114" i="1"/>
  <c r="O10" i="1"/>
  <c r="BN19" i="1"/>
  <c r="BN18" i="1" s="1"/>
  <c r="BN8" i="1" s="1"/>
  <c r="BN163" i="1" s="1"/>
  <c r="BN167" i="1" s="1"/>
  <c r="BM18" i="1"/>
  <c r="BM8" i="1" s="1"/>
  <c r="BM163" i="1" s="1"/>
  <c r="BM167" i="1" s="1"/>
  <c r="AZ7" i="1"/>
  <c r="J8" i="1"/>
  <c r="BY7" i="1"/>
  <c r="BK164" i="1"/>
  <c r="BL6" i="1" s="1"/>
  <c r="BL164" i="1" s="1"/>
  <c r="BM6" i="1" s="1"/>
  <c r="BT163" i="1"/>
  <c r="BT167" i="1" s="1"/>
  <c r="CB49" i="1"/>
  <c r="BW18" i="1"/>
  <c r="AB10" i="1" l="1"/>
  <c r="BB7" i="1"/>
  <c r="AA19" i="1"/>
  <c r="AA18" i="1" s="1"/>
  <c r="Z18" i="1"/>
  <c r="AB18" i="1" s="1"/>
  <c r="Y163" i="1"/>
  <c r="Y167" i="1" s="1"/>
  <c r="BZ140" i="1"/>
  <c r="N140" i="1"/>
  <c r="O140" i="1"/>
  <c r="BO19" i="1"/>
  <c r="BO18" i="1" s="1"/>
  <c r="BO8" i="1" s="1"/>
  <c r="BO163" i="1" s="1"/>
  <c r="BZ145" i="1"/>
  <c r="AA145" i="1"/>
  <c r="Z138" i="1"/>
  <c r="J163" i="1"/>
  <c r="BZ10" i="1"/>
  <c r="W6" i="1"/>
  <c r="W164" i="1" s="1"/>
  <c r="BZ19" i="1"/>
  <c r="BZ18" i="1" s="1"/>
  <c r="N19" i="1"/>
  <c r="M18" i="1"/>
  <c r="BA138" i="1"/>
  <c r="BB140" i="1"/>
  <c r="BB138" i="1" s="1"/>
  <c r="O24" i="1"/>
  <c r="M8" i="1"/>
  <c r="BY18" i="1"/>
  <c r="BY8" i="1" s="1"/>
  <c r="AZ163" i="1"/>
  <c r="AZ167" i="1" s="1"/>
  <c r="BY142" i="1"/>
  <c r="BY138" i="1" s="1"/>
  <c r="BY163" i="1" s="1"/>
  <c r="BY167" i="1" s="1"/>
  <c r="M142" i="1"/>
  <c r="O9" i="1"/>
  <c r="BM164" i="1"/>
  <c r="BN6" i="1" s="1"/>
  <c r="BN164" i="1" s="1"/>
  <c r="N9" i="1"/>
  <c r="CA10" i="1"/>
  <c r="CA9" i="1" s="1"/>
  <c r="AB145" i="1"/>
  <c r="BX138" i="1"/>
  <c r="BX163" i="1" s="1"/>
  <c r="BX167" i="1" s="1"/>
  <c r="AB19" i="1"/>
  <c r="BA7" i="1"/>
  <c r="CA7" i="1" s="1"/>
  <c r="BZ7" i="1"/>
  <c r="CB7" i="1" s="1"/>
  <c r="AA10" i="1"/>
  <c r="AA9" i="1" s="1"/>
  <c r="AA8" i="1" s="1"/>
  <c r="Z9" i="1"/>
  <c r="AO8" i="1"/>
  <c r="AO163" i="1" s="1"/>
  <c r="AN163" i="1"/>
  <c r="AN167" i="1" s="1"/>
  <c r="BW8" i="1"/>
  <c r="BW163" i="1" s="1"/>
  <c r="BW167" i="1" s="1"/>
  <c r="BO167" i="1" l="1"/>
  <c r="BO164" i="1"/>
  <c r="BA163" i="1"/>
  <c r="BA167" i="1" s="1"/>
  <c r="BZ9" i="1"/>
  <c r="BZ8" i="1" s="1"/>
  <c r="CB10" i="1"/>
  <c r="CB9" i="1" s="1"/>
  <c r="CB8" i="1" s="1"/>
  <c r="CA8" i="1"/>
  <c r="CA19" i="1"/>
  <c r="CA18" i="1" s="1"/>
  <c r="N18" i="1"/>
  <c r="O18" i="1" s="1"/>
  <c r="X6" i="1"/>
  <c r="X164" i="1" s="1"/>
  <c r="Y6" i="1" s="1"/>
  <c r="Y164" i="1" s="1"/>
  <c r="Z6" i="1" s="1"/>
  <c r="AO167" i="1"/>
  <c r="AO164" i="1"/>
  <c r="BB163" i="1"/>
  <c r="V166" i="1"/>
  <c r="Z8" i="1"/>
  <c r="O19" i="1"/>
  <c r="AN164" i="1"/>
  <c r="BW164" i="1"/>
  <c r="BX6" i="1" s="1"/>
  <c r="BX164" i="1" s="1"/>
  <c r="BY6" i="1" s="1"/>
  <c r="BY164" i="1" s="1"/>
  <c r="BZ6" i="1" s="1"/>
  <c r="BZ142" i="1"/>
  <c r="N142" i="1"/>
  <c r="CA142" i="1" s="1"/>
  <c r="AB9" i="1"/>
  <c r="AB8" i="1" s="1"/>
  <c r="CB19" i="1"/>
  <c r="CB18" i="1" s="1"/>
  <c r="J167" i="1"/>
  <c r="J164" i="1"/>
  <c r="K6" i="1" s="1"/>
  <c r="K164" i="1" s="1"/>
  <c r="L6" i="1" s="1"/>
  <c r="L164" i="1" s="1"/>
  <c r="M6" i="1" s="1"/>
  <c r="CA140" i="1"/>
  <c r="CB140" i="1"/>
  <c r="N8" i="1"/>
  <c r="O8" i="1" s="1"/>
  <c r="Z163" i="1"/>
  <c r="Z167" i="1" s="1"/>
  <c r="M138" i="1"/>
  <c r="M163" i="1" s="1"/>
  <c r="M167" i="1" s="1"/>
  <c r="AZ164" i="1"/>
  <c r="BA6" i="1" s="1"/>
  <c r="CA145" i="1"/>
  <c r="CB145" i="1" s="1"/>
  <c r="AA138" i="1"/>
  <c r="BB167" i="1" l="1"/>
  <c r="BB164" i="1"/>
  <c r="AA163" i="1"/>
  <c r="AA167" i="1" s="1"/>
  <c r="AB138" i="1"/>
  <c r="AB163" i="1" s="1"/>
  <c r="CA138" i="1"/>
  <c r="CA163" i="1" s="1"/>
  <c r="CA167" i="1" s="1"/>
  <c r="Z164" i="1"/>
  <c r="AA6" i="1" s="1"/>
  <c r="AA164" i="1" s="1"/>
  <c r="CB138" i="1"/>
  <c r="CB163" i="1" s="1"/>
  <c r="CB142" i="1"/>
  <c r="M164" i="1"/>
  <c r="N6" i="1" s="1"/>
  <c r="W166" i="1"/>
  <c r="N138" i="1"/>
  <c r="BA164" i="1"/>
  <c r="BZ138" i="1"/>
  <c r="BZ163" i="1" s="1"/>
  <c r="BZ167" i="1" s="1"/>
  <c r="O142" i="1"/>
  <c r="CB167" i="1" l="1"/>
  <c r="CB164" i="1"/>
  <c r="BZ164" i="1"/>
  <c r="CA6" i="1" s="1"/>
  <c r="CA164" i="1" s="1"/>
  <c r="N163" i="1"/>
  <c r="N167" i="1" s="1"/>
  <c r="O138" i="1"/>
  <c r="O163" i="1" s="1"/>
  <c r="AB167" i="1"/>
  <c r="AB164" i="1"/>
  <c r="N164" i="1"/>
  <c r="O167" i="1" l="1"/>
  <c r="O164" i="1"/>
</calcChain>
</file>

<file path=xl/sharedStrings.xml><?xml version="1.0" encoding="utf-8"?>
<sst xmlns="http://schemas.openxmlformats.org/spreadsheetml/2006/main" count="254" uniqueCount="173">
  <si>
    <t>Статья</t>
  </si>
  <si>
    <t>Код строки</t>
  </si>
  <si>
    <t>АЛЬФА-СОЮЗ ООО</t>
  </si>
  <si>
    <t>ЛЕКС ООО</t>
  </si>
  <si>
    <t>ТРК-Мытищи ООО</t>
  </si>
  <si>
    <t>ТРК-ПЕТЕРБУРГ ООО</t>
  </si>
  <si>
    <t>ТРК-ЧЕРЕПОВЕЦ ООО</t>
  </si>
  <si>
    <t>5-ТРК</t>
  </si>
  <si>
    <t>ИТОГО</t>
  </si>
  <si>
    <t>факт</t>
  </si>
  <si>
    <t>план</t>
  </si>
  <si>
    <t>ПРОГНОЗ</t>
  </si>
  <si>
    <t>Остаток на нач.периода</t>
  </si>
  <si>
    <t>1000000</t>
  </si>
  <si>
    <t>Средства, полученные от покупателей и заказчиков включая авансы, с НДС</t>
  </si>
  <si>
    <t>Платежи связанные с получением доходов</t>
  </si>
  <si>
    <t>Платежи связанные с получением доходов в виде постоянной и оборотной составляющей арендной платы</t>
  </si>
  <si>
    <t>Аренда земли после открытия комплекса</t>
  </si>
  <si>
    <t>Плата за право заключения договора аренды земли после открытия комплекса</t>
  </si>
  <si>
    <t>Страхование имущества комплекса и перерывов коммерческой деятельности</t>
  </si>
  <si>
    <t>Услуги по поиску арендаторов</t>
  </si>
  <si>
    <t>Ремонт фасадов и помещений комплекса кроме офиса</t>
  </si>
  <si>
    <t>Ремонт инженерного оборудования и основных средств</t>
  </si>
  <si>
    <t>Услуги по благоустройству территории</t>
  </si>
  <si>
    <t>Прочие платежи аналогичного характера</t>
  </si>
  <si>
    <t>Эксплуатационные платежи</t>
  </si>
  <si>
    <t>Охрана основных средств</t>
  </si>
  <si>
    <t>Санитарная безопасность и дератизация</t>
  </si>
  <si>
    <t>Противопожарная безопасность</t>
  </si>
  <si>
    <t>Услуги клининга здания</t>
  </si>
  <si>
    <t>Услуги эксплуатирующей компании</t>
  </si>
  <si>
    <t>Услуги управляющей компании по управлению Комплексом</t>
  </si>
  <si>
    <t>Вывоз мусора и отходов</t>
  </si>
  <si>
    <t>Очистка канализационных сетей</t>
  </si>
  <si>
    <t>Услуги по обслуживанию системы подсчета посетителей</t>
  </si>
  <si>
    <t>СиЗ, спецодежда, моющие средства, материалы</t>
  </si>
  <si>
    <t>Прочие эксплуатационные платежи</t>
  </si>
  <si>
    <t>Коммунальные платежи</t>
  </si>
  <si>
    <t>Электроэнергия</t>
  </si>
  <si>
    <t>Водоснабжение и канализация</t>
  </si>
  <si>
    <t>Теплоэнергия</t>
  </si>
  <si>
    <t>Прочие коммунальные платежи</t>
  </si>
  <si>
    <t>Платежи связанные с получение доходов от рекламы и проведения презентационных мероприятий</t>
  </si>
  <si>
    <t>Услуги по размещению рекламных носителей по Комплексу</t>
  </si>
  <si>
    <t>Разработка креативных концепций рекламных кампаний</t>
  </si>
  <si>
    <t>Оформление фасадов комплекса</t>
  </si>
  <si>
    <t>Платежи по рекламе в СМИ</t>
  </si>
  <si>
    <t>Сувенирная продукция и буклеты</t>
  </si>
  <si>
    <t>Проведение событийных мероприятий</t>
  </si>
  <si>
    <t>Проведение промоакций</t>
  </si>
  <si>
    <t>Платежи по уличной рекламе</t>
  </si>
  <si>
    <t>участие в выставках и конференциях</t>
  </si>
  <si>
    <t>Расходы на маркетинг</t>
  </si>
  <si>
    <t>Прочие платежи, связанные с получением доходов по рекламе</t>
  </si>
  <si>
    <t>!!! Платежи управляющих компаний, связанные с оказанием услуг дочерним компаниям</t>
  </si>
  <si>
    <t>Лицензионное вознаграждение</t>
  </si>
  <si>
    <t>Административные платежи</t>
  </si>
  <si>
    <t>Платежи связанные с персоналом</t>
  </si>
  <si>
    <t>Подбор персонала</t>
  </si>
  <si>
    <t>ДМС Сотрудников</t>
  </si>
  <si>
    <t>Обучение и повышение квалификации персонала</t>
  </si>
  <si>
    <t>Прочие платежи связанные с персоналом</t>
  </si>
  <si>
    <t>Содержание офиса</t>
  </si>
  <si>
    <t>Аренда офиса и юридического адреса</t>
  </si>
  <si>
    <t>Ремонт офиса</t>
  </si>
  <si>
    <t>Канцелярские товары</t>
  </si>
  <si>
    <t>Хозяйственные товары и инвентарь</t>
  </si>
  <si>
    <t>Питьевая вода</t>
  </si>
  <si>
    <t>Охрана офиса</t>
  </si>
  <si>
    <t>Клининг офиса</t>
  </si>
  <si>
    <t>Коммунальные платежи по офису</t>
  </si>
  <si>
    <t>Обслуживание и ремонт оргтехники</t>
  </si>
  <si>
    <t>Расходные материалы для оргтехники</t>
  </si>
  <si>
    <t>Страхование офисного имущества и помещений</t>
  </si>
  <si>
    <t>Прочие платежи по содержанию офиса</t>
  </si>
  <si>
    <t>Содержание автопарка</t>
  </si>
  <si>
    <t>Аренда и лизинг автотранспорта</t>
  </si>
  <si>
    <t>ремонт ТС, автозапчасти, комплектующие</t>
  </si>
  <si>
    <t>Прохождение  ТО автотранспорта</t>
  </si>
  <si>
    <t>Топливо, рабочие жидкости</t>
  </si>
  <si>
    <t>Страхование транспортных средств</t>
  </si>
  <si>
    <t>Пропуск на территорию</t>
  </si>
  <si>
    <t>Оплата стоянок, парковки</t>
  </si>
  <si>
    <t>Прочие платежи по содержанию автопарка</t>
  </si>
  <si>
    <t>Услуги связи</t>
  </si>
  <si>
    <t>Стационарная связь</t>
  </si>
  <si>
    <t>Мобильная связь</t>
  </si>
  <si>
    <t>Доступ в интернет</t>
  </si>
  <si>
    <t>Курьерские, почтовые услуги</t>
  </si>
  <si>
    <t>Прочие услуги связи</t>
  </si>
  <si>
    <t>Командировочные платежи</t>
  </si>
  <si>
    <t>Билеты, в том числе бронирование, заказ, доставка</t>
  </si>
  <si>
    <t>Проживание, в том числе бронирование, заказ</t>
  </si>
  <si>
    <t>Суточные</t>
  </si>
  <si>
    <t>Визы на загранпаспорта</t>
  </si>
  <si>
    <t>Прочие коммандировочные платежи</t>
  </si>
  <si>
    <t>Программное обеспечение</t>
  </si>
  <si>
    <t>Программное обеспечение правовое</t>
  </si>
  <si>
    <t>Программное обеспечение финансовое</t>
  </si>
  <si>
    <t>Программное обеспечение бухгалтерское</t>
  </si>
  <si>
    <t>Обновление программного обеспечения</t>
  </si>
  <si>
    <t>Услуги консультантов по внедрению программного обеспечения</t>
  </si>
  <si>
    <t>Прочие платежи по программному обеспечению</t>
  </si>
  <si>
    <t>Юридические платежи</t>
  </si>
  <si>
    <t>Платежи на юридических консультантов и адвокатов</t>
  </si>
  <si>
    <t>Платежи на нотариуса</t>
  </si>
  <si>
    <t>Регистрация и перерегистрация</t>
  </si>
  <si>
    <t>Ведение реестра ценных бумаг</t>
  </si>
  <si>
    <t>Прочие юридические платежи</t>
  </si>
  <si>
    <t>Информационные услуги</t>
  </si>
  <si>
    <t>Книги, литература, журналы</t>
  </si>
  <si>
    <t>Подписные издания</t>
  </si>
  <si>
    <t>Консультант и Гарант</t>
  </si>
  <si>
    <t>Прочие информационные услуги</t>
  </si>
  <si>
    <t>Аудиторские и консультационные услуги</t>
  </si>
  <si>
    <t>Аудиторские услуги по РСБУ</t>
  </si>
  <si>
    <t>Аудиторские услуги по МСФО</t>
  </si>
  <si>
    <t>Услуги по оценке объектов недвижимости</t>
  </si>
  <si>
    <t>Услуги по оценке состояния приобретаемых компаний</t>
  </si>
  <si>
    <t>Консультационные услуги (кроме юридических и программных)</t>
  </si>
  <si>
    <t>Прочие консультационные услуги</t>
  </si>
  <si>
    <t>Услуги банков по текущему обслуживанию</t>
  </si>
  <si>
    <t>Банк-Клиент</t>
  </si>
  <si>
    <t>РКО</t>
  </si>
  <si>
    <t>Услуги инкасации</t>
  </si>
  <si>
    <t>Прочие услуги банков, кроме платежей по кредитным договорам</t>
  </si>
  <si>
    <t>Прочие административные платежи</t>
  </si>
  <si>
    <t>Представительские платежи</t>
  </si>
  <si>
    <t>Аренда прочих ОС</t>
  </si>
  <si>
    <t>Бланки, визитки, и.т.д.</t>
  </si>
  <si>
    <t>Корпоративные мероприятия</t>
  </si>
  <si>
    <t>Благотворительность</t>
  </si>
  <si>
    <t>Услуги ВИП-обслуживания</t>
  </si>
  <si>
    <t>Проведение культурных и спортивных мероприятий</t>
  </si>
  <si>
    <t>Платежи по оплате труда</t>
  </si>
  <si>
    <t>Выплата заработной платы</t>
  </si>
  <si>
    <t>оплата труда по штатному расписанию</t>
  </si>
  <si>
    <t>НДФЛ</t>
  </si>
  <si>
    <t>Страховые взносы</t>
  </si>
  <si>
    <t>Взносы на обязательное пенсионное страхование</t>
  </si>
  <si>
    <t>Страховые взносы от НС и ПЗ</t>
  </si>
  <si>
    <t>Премии, дополнительная зарплата</t>
  </si>
  <si>
    <t>Материальная помощь и прочие выплаты сотрудникам</t>
  </si>
  <si>
    <t>Прочие платежи по оплате труда</t>
  </si>
  <si>
    <t>Налоги и сборы</t>
  </si>
  <si>
    <t>НДС возмещенный из бюджета</t>
  </si>
  <si>
    <t>НДС к уплате в бюджет</t>
  </si>
  <si>
    <t>Налог на имущество</t>
  </si>
  <si>
    <t>Земельный налог</t>
  </si>
  <si>
    <t>Транспортный налог</t>
  </si>
  <si>
    <t>Государственная пошлина</t>
  </si>
  <si>
    <t>Текущий налог на прибыль</t>
  </si>
  <si>
    <t>Штрафные санкции в бюджет</t>
  </si>
  <si>
    <t>Прочие налоги и сборы</t>
  </si>
  <si>
    <t>Прочие платежи по операционной деятельности</t>
  </si>
  <si>
    <t>Возврат ошибочно зачисленных сумм от поставщиков</t>
  </si>
  <si>
    <t>Возврат средств покупателям</t>
  </si>
  <si>
    <t>Возврат обеспечительных платежей</t>
  </si>
  <si>
    <t>Средства выданные подотчет</t>
  </si>
  <si>
    <t>Штрафы, пени, неустойки за нарушение условий хозяйственных договоров уплаченные</t>
  </si>
  <si>
    <t>Прочие платежи</t>
  </si>
  <si>
    <t>Приобретение и строительство объектов основных средств</t>
  </si>
  <si>
    <t>Приобретение инвестиционных объектов</t>
  </si>
  <si>
    <t>Строительство Комплекса</t>
  </si>
  <si>
    <t>Оснащение комплекса</t>
  </si>
  <si>
    <t>Реконструкция и модернизация</t>
  </si>
  <si>
    <t>Административные объекты</t>
  </si>
  <si>
    <t>Финансовая деятельность</t>
  </si>
  <si>
    <t>Курсовые разницы</t>
  </si>
  <si>
    <t>КР</t>
  </si>
  <si>
    <t>Итого</t>
  </si>
  <si>
    <t>Остаток на кон.периода</t>
  </si>
  <si>
    <t>БЮДЖЕТ ДВИЖЕНИЯ ДЕНЕЖНЫХ СРЕДСТВ. ПРОГНОЗ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</si>
</sst>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  <charset val="204"/>
    </font>
    <font>
      <b/>
      <sz val="12"/>
      <color rgb="FFC00000"/>
      <name val="Arial"/>
      <family val="2"/>
      <charset val="204"/>
    </font>
    <font>
      <sz val="8"/>
      <color rgb="FFC0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99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CCCC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rgb="FF000000"/>
      </patternFill>
    </fill>
  </fills>
  <borders count="2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double">
        <color rgb="FFFF0000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double">
        <color rgb="FFFF0000"/>
      </right>
      <top style="thin">
        <color theme="0" tint="-0.499984740745262"/>
      </top>
      <bottom/>
      <diagonal/>
    </border>
    <border>
      <left style="double">
        <color rgb="FFFF000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rgb="FFFF000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double">
        <color rgb="FFFF0000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double">
        <color rgb="FFFF0000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 style="double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double">
        <color rgb="FFFF0000"/>
      </right>
      <top/>
      <bottom style="medium">
        <color rgb="FFFF0000"/>
      </bottom>
      <diagonal/>
    </border>
    <border>
      <left style="double">
        <color rgb="FFFF0000"/>
      </left>
      <right style="thin">
        <color theme="0" tint="-0.499984740745262"/>
      </right>
      <top style="thin">
        <color theme="0" tint="-0.499984740745262"/>
      </top>
      <bottom style="medium">
        <color rgb="FFFF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FF0000"/>
      </bottom>
      <diagonal/>
    </border>
    <border>
      <left style="thin">
        <color theme="0" tint="-0.499984740745262"/>
      </left>
      <right style="double">
        <color rgb="FFFF0000"/>
      </right>
      <top style="thin">
        <color theme="0" tint="-0.499984740745262"/>
      </top>
      <bottom style="medium">
        <color rgb="FFFF0000"/>
      </bottom>
      <diagonal/>
    </border>
  </borders>
  <cellStyleXfs count="2">
    <xf numFmtId="0" fontId="0" fillId="0" borderId="0"/>
    <xf numFmtId="0" fontId="3" fillId="0" borderId="0"/>
  </cellStyleXfs>
  <cellXfs count="71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wrapText="1"/>
    </xf>
    <xf numFmtId="17" fontId="0" fillId="0" borderId="0" xfId="0" applyNumberFormat="1" applyAlignment="1">
      <alignment horizontal="center" wrapText="1"/>
    </xf>
    <xf numFmtId="17" fontId="4" fillId="4" borderId="6" xfId="1" applyNumberFormat="1" applyFont="1" applyFill="1" applyBorder="1" applyAlignment="1">
      <alignment horizontal="center" vertical="center"/>
    </xf>
    <xf numFmtId="17" fontId="4" fillId="4" borderId="7" xfId="1" applyNumberFormat="1" applyFont="1" applyFill="1" applyBorder="1" applyAlignment="1">
      <alignment horizontal="center" vertical="center"/>
    </xf>
    <xf numFmtId="17" fontId="4" fillId="2" borderId="7" xfId="1" applyNumberFormat="1" applyFont="1" applyFill="1" applyBorder="1" applyAlignment="1">
      <alignment horizontal="center" vertical="center"/>
    </xf>
    <xf numFmtId="17" fontId="4" fillId="2" borderId="8" xfId="1" applyNumberFormat="1" applyFont="1" applyFill="1" applyBorder="1" applyAlignment="1">
      <alignment horizontal="center" vertical="center"/>
    </xf>
    <xf numFmtId="1" fontId="4" fillId="4" borderId="6" xfId="1" applyNumberFormat="1" applyFont="1" applyFill="1" applyBorder="1" applyAlignment="1">
      <alignment horizontal="center" vertical="center" wrapText="1"/>
    </xf>
    <xf numFmtId="1" fontId="4" fillId="4" borderId="7" xfId="1" applyNumberFormat="1" applyFont="1" applyFill="1" applyBorder="1" applyAlignment="1">
      <alignment horizontal="center" vertical="center" wrapText="1"/>
    </xf>
    <xf numFmtId="1" fontId="4" fillId="2" borderId="7" xfId="1" applyNumberFormat="1" applyFont="1" applyFill="1" applyBorder="1" applyAlignment="1">
      <alignment horizontal="center" vertical="center" wrapText="1"/>
    </xf>
    <xf numFmtId="1" fontId="4" fillId="2" borderId="8" xfId="1" applyNumberFormat="1" applyFont="1" applyFill="1" applyBorder="1" applyAlignment="1">
      <alignment horizontal="center" vertical="center" wrapText="1"/>
    </xf>
    <xf numFmtId="0" fontId="0" fillId="0" borderId="7" xfId="1" applyFont="1" applyBorder="1" applyAlignment="1">
      <alignment horizontal="left" vertical="center" wrapText="1"/>
    </xf>
    <xf numFmtId="0" fontId="0" fillId="0" borderId="16" xfId="1" applyFont="1" applyBorder="1" applyAlignment="1">
      <alignment horizontal="center" vertical="center"/>
    </xf>
    <xf numFmtId="3" fontId="0" fillId="0" borderId="6" xfId="1" applyNumberFormat="1" applyFont="1" applyBorder="1" applyAlignment="1">
      <alignment horizontal="center" vertical="center"/>
    </xf>
    <xf numFmtId="3" fontId="0" fillId="0" borderId="7" xfId="1" applyNumberFormat="1" applyFont="1" applyBorder="1" applyAlignment="1">
      <alignment horizontal="center" vertical="center"/>
    </xf>
    <xf numFmtId="3" fontId="0" fillId="0" borderId="8" xfId="1" applyNumberFormat="1" applyFont="1" applyBorder="1" applyAlignment="1">
      <alignment horizontal="center" vertical="center"/>
    </xf>
    <xf numFmtId="0" fontId="4" fillId="5" borderId="7" xfId="1" applyFont="1" applyFill="1" applyBorder="1" applyAlignment="1">
      <alignment horizontal="left" vertical="center" wrapText="1"/>
    </xf>
    <xf numFmtId="1" fontId="4" fillId="5" borderId="16" xfId="1" applyNumberFormat="1" applyFont="1" applyFill="1" applyBorder="1" applyAlignment="1">
      <alignment horizontal="center" vertical="center"/>
    </xf>
    <xf numFmtId="3" fontId="4" fillId="5" borderId="6" xfId="1" applyNumberFormat="1" applyFont="1" applyFill="1" applyBorder="1" applyAlignment="1">
      <alignment horizontal="center" vertical="center"/>
    </xf>
    <xf numFmtId="3" fontId="4" fillId="5" borderId="7" xfId="1" applyNumberFormat="1" applyFont="1" applyFill="1" applyBorder="1" applyAlignment="1">
      <alignment horizontal="center" vertical="center"/>
    </xf>
    <xf numFmtId="3" fontId="4" fillId="5" borderId="8" xfId="1" applyNumberFormat="1" applyFont="1" applyFill="1" applyBorder="1" applyAlignment="1">
      <alignment horizontal="center" vertical="center"/>
    </xf>
    <xf numFmtId="3" fontId="4" fillId="6" borderId="7" xfId="1" applyNumberFormat="1" applyFont="1" applyFill="1" applyBorder="1" applyAlignment="1">
      <alignment horizontal="center" vertical="center"/>
    </xf>
    <xf numFmtId="0" fontId="4" fillId="7" borderId="7" xfId="1" applyFont="1" applyFill="1" applyBorder="1" applyAlignment="1">
      <alignment horizontal="left" vertical="center" wrapText="1"/>
    </xf>
    <xf numFmtId="1" fontId="4" fillId="7" borderId="16" xfId="1" applyNumberFormat="1" applyFont="1" applyFill="1" applyBorder="1" applyAlignment="1">
      <alignment horizontal="center" vertical="center"/>
    </xf>
    <xf numFmtId="3" fontId="4" fillId="7" borderId="6" xfId="1" applyNumberFormat="1" applyFont="1" applyFill="1" applyBorder="1" applyAlignment="1">
      <alignment horizontal="center" vertical="center"/>
    </xf>
    <xf numFmtId="3" fontId="4" fillId="7" borderId="7" xfId="1" applyNumberFormat="1" applyFont="1" applyFill="1" applyBorder="1" applyAlignment="1">
      <alignment horizontal="center" vertical="center"/>
    </xf>
    <xf numFmtId="3" fontId="4" fillId="7" borderId="8" xfId="1" applyNumberFormat="1" applyFont="1" applyFill="1" applyBorder="1" applyAlignment="1">
      <alignment horizontal="center" vertical="center"/>
    </xf>
    <xf numFmtId="1" fontId="0" fillId="0" borderId="16" xfId="1" applyNumberFormat="1" applyFont="1" applyBorder="1" applyAlignment="1">
      <alignment horizontal="center" vertical="center"/>
    </xf>
    <xf numFmtId="3" fontId="0" fillId="8" borderId="7" xfId="1" applyNumberFormat="1" applyFont="1" applyFill="1" applyBorder="1" applyAlignment="1">
      <alignment horizontal="center" vertical="center"/>
    </xf>
    <xf numFmtId="0" fontId="1" fillId="8" borderId="7" xfId="1" applyFont="1" applyFill="1" applyBorder="1" applyAlignment="1">
      <alignment horizontal="left" vertical="center" wrapText="1"/>
    </xf>
    <xf numFmtId="1" fontId="1" fillId="0" borderId="16" xfId="1" applyNumberFormat="1" applyFont="1" applyBorder="1" applyAlignment="1">
      <alignment horizontal="center" vertical="center"/>
    </xf>
    <xf numFmtId="3" fontId="1" fillId="8" borderId="7" xfId="1" applyNumberFormat="1" applyFont="1" applyFill="1" applyBorder="1" applyAlignment="1">
      <alignment horizontal="center" vertical="center"/>
    </xf>
    <xf numFmtId="3" fontId="1" fillId="0" borderId="6" xfId="1" applyNumberFormat="1" applyFont="1" applyBorder="1" applyAlignment="1">
      <alignment horizontal="center" vertical="center"/>
    </xf>
    <xf numFmtId="3" fontId="1" fillId="0" borderId="7" xfId="1" applyNumberFormat="1" applyFont="1" applyBorder="1" applyAlignment="1">
      <alignment horizontal="center" vertical="center"/>
    </xf>
    <xf numFmtId="3" fontId="1" fillId="0" borderId="8" xfId="1" applyNumberFormat="1" applyFont="1" applyBorder="1" applyAlignment="1">
      <alignment horizontal="center" vertical="center"/>
    </xf>
    <xf numFmtId="0" fontId="1" fillId="0" borderId="0" xfId="0" applyFont="1"/>
    <xf numFmtId="0" fontId="0" fillId="8" borderId="7" xfId="1" applyFont="1" applyFill="1" applyBorder="1" applyAlignment="1">
      <alignment horizontal="left" vertical="center" wrapText="1"/>
    </xf>
    <xf numFmtId="3" fontId="0" fillId="8" borderId="8" xfId="1" applyNumberFormat="1" applyFont="1" applyFill="1" applyBorder="1" applyAlignment="1">
      <alignment horizontal="center" vertical="center"/>
    </xf>
    <xf numFmtId="3" fontId="0" fillId="8" borderId="6" xfId="1" applyNumberFormat="1" applyFont="1" applyFill="1" applyBorder="1" applyAlignment="1">
      <alignment horizontal="center" vertical="center"/>
    </xf>
    <xf numFmtId="3" fontId="1" fillId="8" borderId="6" xfId="1" applyNumberFormat="1" applyFont="1" applyFill="1" applyBorder="1" applyAlignment="1">
      <alignment horizontal="center" vertical="center"/>
    </xf>
    <xf numFmtId="3" fontId="1" fillId="8" borderId="8" xfId="1" applyNumberFormat="1" applyFont="1" applyFill="1" applyBorder="1" applyAlignment="1">
      <alignment horizontal="center" vertical="center"/>
    </xf>
    <xf numFmtId="0" fontId="4" fillId="9" borderId="7" xfId="1" applyFont="1" applyFill="1" applyBorder="1" applyAlignment="1">
      <alignment horizontal="left" vertical="center" wrapText="1"/>
    </xf>
    <xf numFmtId="0" fontId="4" fillId="9" borderId="16" xfId="1" applyFont="1" applyFill="1" applyBorder="1" applyAlignment="1">
      <alignment horizontal="center" vertical="center"/>
    </xf>
    <xf numFmtId="3" fontId="4" fillId="9" borderId="6" xfId="1" applyNumberFormat="1" applyFont="1" applyFill="1" applyBorder="1" applyAlignment="1">
      <alignment horizontal="center" vertical="center"/>
    </xf>
    <xf numFmtId="3" fontId="4" fillId="9" borderId="7" xfId="1" applyNumberFormat="1" applyFont="1" applyFill="1" applyBorder="1" applyAlignment="1">
      <alignment horizontal="center" vertical="center"/>
    </xf>
    <xf numFmtId="3" fontId="4" fillId="9" borderId="8" xfId="1" applyNumberFormat="1" applyFont="1" applyFill="1" applyBorder="1" applyAlignment="1">
      <alignment horizontal="center" vertical="center"/>
    </xf>
    <xf numFmtId="0" fontId="0" fillId="0" borderId="17" xfId="1" applyFont="1" applyBorder="1" applyAlignment="1">
      <alignment horizontal="left" vertical="center" wrapText="1"/>
    </xf>
    <xf numFmtId="0" fontId="0" fillId="0" borderId="18" xfId="1" applyFont="1" applyBorder="1" applyAlignment="1">
      <alignment horizontal="center" vertical="center"/>
    </xf>
    <xf numFmtId="3" fontId="0" fillId="0" borderId="19" xfId="1" applyNumberFormat="1" applyFont="1" applyBorder="1" applyAlignment="1">
      <alignment horizontal="center" vertical="center"/>
    </xf>
    <xf numFmtId="3" fontId="0" fillId="0" borderId="20" xfId="1" applyNumberFormat="1" applyFont="1" applyBorder="1" applyAlignment="1">
      <alignment horizontal="center" vertical="center"/>
    </xf>
    <xf numFmtId="3" fontId="0" fillId="0" borderId="21" xfId="1" applyNumberFormat="1" applyFont="1" applyBorder="1" applyAlignment="1">
      <alignment horizontal="center" vertical="center"/>
    </xf>
    <xf numFmtId="3" fontId="0" fillId="0" borderId="22" xfId="1" applyNumberFormat="1" applyFont="1" applyBorder="1" applyAlignment="1">
      <alignment horizontal="center" vertical="center"/>
    </xf>
    <xf numFmtId="3" fontId="0" fillId="0" borderId="23" xfId="1" applyNumberFormat="1" applyFont="1" applyBorder="1" applyAlignment="1">
      <alignment horizontal="center" vertical="center"/>
    </xf>
    <xf numFmtId="3" fontId="0" fillId="0" borderId="24" xfId="1" applyNumberFormat="1" applyFont="1" applyBorder="1" applyAlignment="1">
      <alignment horizontal="center" vertical="center"/>
    </xf>
    <xf numFmtId="3" fontId="0" fillId="0" borderId="0" xfId="0" applyNumberFormat="1"/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2" xfId="1" xr:uid="{BAA9BA4A-75F5-4BCC-ACEF-A113F09D39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markin\Documents\&#1056;&#1045;&#1043;&#1048;&#1054;&#1053;&#1067;\&#1052;&#1091;&#1094;&#1086;&#1077;&#1074;%20&#1040;&#1084;.&#1047;\&#1040;&#1083;&#1090;&#1091;&#1092;&#1100;&#1077;&#1074;&#1086;\&#1052;&#1091;&#1094;&#1086;&#1077;&#1074;%20&#1040;.&#1047;\&#1055;&#1088;&#1077;&#1076;&#1083;&#1086;&#1078;&#1077;&#1085;&#1080;&#1077;%20&#1041;&#1054;&#1042;\&#1061;&#1088;&#1072;&#1084;&#1086;&#1074;%20&#1057;&#1054;\&#1054;&#1054;&#1054;%20&#1060;&#1077;&#1088;&#1089;&#1090;_&#1040;&#1083;&#1100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d%20Folders\Documents%20and%20Settings\zhmotov-mv\Local%20Settings\Temporary%20Internet%20Files\OLKC\&#1060;&#1077;&#1088;&#1089;&#1090;_&#1050;&#1088;&#1077;&#1076;&#1080;&#1090;&#1085;&#1072;&#1103;%20&#1079;&#1072;&#1103;&#1074;&#1082;&#1072;24102011+++++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markin\Documents\&#1056;&#1045;&#1043;&#1048;&#1054;&#1053;&#1067;\&#1052;&#1091;&#1094;&#1086;&#1077;&#1074;%20&#1040;&#1084;.&#1047;\&#1040;&#1083;&#1090;&#1091;&#1092;&#1100;&#1077;&#1074;&#1086;\&#1052;&#1091;&#1094;&#1086;&#1077;&#1074;%20&#1040;.&#1047;\&#1055;&#1088;&#1077;&#1076;&#1083;&#1086;&#1078;&#1077;&#1085;&#1080;&#1077;%20&#1041;&#1054;&#1042;\&#1061;&#1088;&#1072;&#1084;&#1086;&#1074;%20&#1057;&#1054;\&#1040;&#1083;&#1090;&#1091;&#1092;&#1100;&#1077;&#1074;&#1086;_&#1044;&#1061;%20&#1056;&#1061;%202012_13.02.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5;&#1056;&#1054;&#1043;&#1053;&#1054;&#1047;&#1048;&#1056;&#1054;&#1042;&#1040;&#1053;&#1048;&#1045;\&#1050;&#1047;\&#1050;&#1054;&#1056;!!!&#1057;&#1042;&#1054;&#1044;%20Cash%20flow%202020_&#1041;&#1040;&#1047;&#1040;%20&#1044;&#1040;&#1053;&#1053;&#1067;&#1061;_&#1055;&#1056;&#1045;&#1044;&#1042;&#1040;&#1056;&#1048;&#1058;&#1045;&#1051;&#1068;&#1053;&#1054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3\Departments\&#1060;&#1080;&#1085;&#1072;&#1085;&#1089;&#1086;&#1074;&#1099;&#1081;_&#1052;\&#1041;&#1102;&#1076;&#1078;&#1077;&#1090;\2021\&#1055;&#1051;&#1040;&#1053;_2021\2021_&#1041;&#1040;&#1047;&#1040;_&#1044;&#1040;&#1053;&#1053;&#1067;&#1061;_&#1055;&#1056;&#1045;&#1044;&#1042;&#1040;&#1056;&#1048;&#1058;&#1045;&#1051;&#1068;&#1053;&#1054;_19.04.202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3\Departments\Users\AGolm\AppData\Local\Microsoft\Windows\Temporary%20Internet%20Files\Content.Outlook\XHW3PY14\&#1050;&#1086;&#1087;&#1080;&#1103;%20&#1043;&#1088;&#1072;&#1092;&#1080;&#1082;%20&#1044;&#1044;&#1057;%20&#1040;&#1052;&#1050;-&#1092;&#1072;&#1088;&#1084;&#1072;%20&#1079;&#1072;_&#1072;&#1087;&#1088;&#1077;&#1083;&#1100;%202020%20&#1075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П"/>
      <sheetName val="README"/>
      <sheetName val="Balance"/>
      <sheetName val="Арендаторы"/>
      <sheetName val="пост.накл.расходы"/>
      <sheetName val="РСП 19.10.2011"/>
      <sheetName val="Расчет ЧДП"/>
      <sheetName val="Лист2"/>
      <sheetName val="with project"/>
      <sheetName val="without project"/>
      <sheetName val="Лист1"/>
      <sheetName val="Report"/>
      <sheetName val="DIAG1"/>
      <sheetName val="DIAG2"/>
      <sheetName val="DIAG3"/>
      <sheetName val="DIAG4"/>
      <sheetName val="DIAG5"/>
      <sheetName val="DIAG6"/>
      <sheetName val="SENSITIVITY"/>
      <sheetName val="DIAG7"/>
      <sheetName val="DIAG9"/>
      <sheetName val="DIAG8"/>
      <sheetName val="MACRO"/>
      <sheetName val="Списки видов работ и этапов"/>
      <sheetName val="Статьи движения ДС"/>
      <sheetName val="Подразделения"/>
    </sheetNames>
    <sheetDataSet>
      <sheetData sheetId="0" refreshError="1"/>
      <sheetData sheetId="1">
        <row r="526">
          <cell r="I526">
            <v>0.16</v>
          </cell>
        </row>
        <row r="527">
          <cell r="I527">
            <v>5.0000000000000001E-3</v>
          </cell>
        </row>
        <row r="528">
          <cell r="I528">
            <v>90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>
        <row r="13">
          <cell r="C13" t="str">
            <v>тыс.руб.</v>
          </cell>
        </row>
        <row r="14">
          <cell r="C14">
            <v>1000</v>
          </cell>
        </row>
        <row r="15">
          <cell r="C15">
            <v>30</v>
          </cell>
        </row>
        <row r="16">
          <cell r="C16">
            <v>146</v>
          </cell>
        </row>
        <row r="17">
          <cell r="C17">
            <v>7</v>
          </cell>
        </row>
        <row r="143">
          <cell r="C143">
            <v>30</v>
          </cell>
        </row>
        <row r="285">
          <cell r="ES285">
            <v>146</v>
          </cell>
        </row>
        <row r="286">
          <cell r="A286" t="str">
            <v>Наименование проекта Текущие цены</v>
          </cell>
          <cell r="C286" t="b">
            <v>0</v>
          </cell>
        </row>
        <row r="287">
          <cell r="C287">
            <v>7</v>
          </cell>
        </row>
      </sheetData>
      <sheetData sheetId="9">
        <row r="10">
          <cell r="C10">
            <v>2</v>
          </cell>
        </row>
        <row r="109"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</row>
        <row r="119">
          <cell r="C119">
            <v>1.5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</row>
        <row r="123">
          <cell r="C123">
            <v>90</v>
          </cell>
        </row>
        <row r="157"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</row>
        <row r="174"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</row>
        <row r="263">
          <cell r="C263">
            <v>2</v>
          </cell>
          <cell r="E263">
            <v>0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1">
          <cell r="C11">
            <v>1</v>
          </cell>
        </row>
        <row r="12">
          <cell r="C12" t="e">
            <v>#VALUE!</v>
          </cell>
          <cell r="D12" t="e">
            <v>#VALUE!</v>
          </cell>
          <cell r="E12" t="e">
            <v>#VALUE!</v>
          </cell>
          <cell r="F12" t="e">
            <v>#VALUE!</v>
          </cell>
          <cell r="G12" t="e">
            <v>#VALUE!</v>
          </cell>
          <cell r="H12" t="e">
            <v>#VALUE!</v>
          </cell>
          <cell r="I12" t="e">
            <v>#VALUE!</v>
          </cell>
          <cell r="J12" t="e">
            <v>#VALUE!</v>
          </cell>
        </row>
        <row r="13">
          <cell r="C13">
            <v>1</v>
          </cell>
        </row>
        <row r="14">
          <cell r="C14" t="e">
            <v>#VALUE!</v>
          </cell>
          <cell r="D14" t="e">
            <v>#VALUE!</v>
          </cell>
          <cell r="E14" t="e">
            <v>#VALUE!</v>
          </cell>
          <cell r="F14" t="e">
            <v>#VALUE!</v>
          </cell>
          <cell r="G14" t="e">
            <v>#VALUE!</v>
          </cell>
          <cell r="H14" t="e">
            <v>#VALUE!</v>
          </cell>
          <cell r="I14" t="e">
            <v>#VALUE!</v>
          </cell>
          <cell r="J14" t="e">
            <v>#VALUE!</v>
          </cell>
        </row>
        <row r="15">
          <cell r="C15">
            <v>1</v>
          </cell>
        </row>
        <row r="16">
          <cell r="C16" t="e">
            <v>#VALUE!</v>
          </cell>
          <cell r="D16" t="e">
            <v>#VALUE!</v>
          </cell>
          <cell r="E16" t="e">
            <v>#VALUE!</v>
          </cell>
          <cell r="F16" t="e">
            <v>#VALUE!</v>
          </cell>
          <cell r="G16" t="e">
            <v>#VALUE!</v>
          </cell>
          <cell r="H16" t="e">
            <v>#VALUE!</v>
          </cell>
          <cell r="I16" t="e">
            <v>#VALUE!</v>
          </cell>
          <cell r="J16" t="e">
            <v>#VALUE!</v>
          </cell>
        </row>
        <row r="17">
          <cell r="C17">
            <v>1</v>
          </cell>
        </row>
        <row r="18">
          <cell r="C18" t="e">
            <v>#VALUE!</v>
          </cell>
          <cell r="D18" t="e">
            <v>#VALUE!</v>
          </cell>
          <cell r="E18" t="e">
            <v>#VALUE!</v>
          </cell>
          <cell r="F18" t="e">
            <v>#VALUE!</v>
          </cell>
          <cell r="G18" t="e">
            <v>#VALUE!</v>
          </cell>
          <cell r="H18" t="e">
            <v>#VALUE!</v>
          </cell>
          <cell r="I18" t="e">
            <v>#VALUE!</v>
          </cell>
          <cell r="J18" t="e">
            <v>#VALUE!</v>
          </cell>
        </row>
      </sheetData>
      <sheetData sheetId="19" refreshError="1"/>
      <sheetData sheetId="20" refreshError="1"/>
      <sheetData sheetId="21" refreshError="1"/>
      <sheetData sheetId="22">
        <row r="1">
          <cell r="A1" t="str">
            <v>Translate</v>
          </cell>
          <cell r="B1" t="str">
            <v>Adjust</v>
          </cell>
          <cell r="Q1" t="str">
            <v>Дата</v>
          </cell>
          <cell r="AC1" t="str">
            <v>Adjust3</v>
          </cell>
        </row>
        <row r="3">
          <cell r="X3">
            <v>6</v>
          </cell>
        </row>
        <row r="7">
          <cell r="R7" t="str">
            <v>Чистая текущая стоимость</v>
          </cell>
          <cell r="S7" t="str">
            <v>NPV</v>
          </cell>
          <cell r="U7" t="str">
            <v>ЧИСТОЙ ТЕКУЩЕЙ СТОИМОСТИ</v>
          </cell>
          <cell r="V7" t="str">
            <v>NET PRESENT VALUE</v>
          </cell>
        </row>
        <row r="8">
          <cell r="R8" t="str">
            <v>Внутренняя норма прибыли</v>
          </cell>
          <cell r="S8" t="str">
            <v>IRR</v>
          </cell>
          <cell r="T8" t="str">
            <v>%</v>
          </cell>
          <cell r="U8" t="str">
            <v>ВНУТРЕННЕЙ НОРМЫ ПРИБЫЛИ</v>
          </cell>
          <cell r="V8" t="str">
            <v>INTERNAL RATE OF RETURN</v>
          </cell>
          <cell r="W8" t="str">
            <v>%</v>
          </cell>
        </row>
        <row r="9">
          <cell r="R9" t="str">
            <v>Простой срок окупаемости</v>
          </cell>
          <cell r="S9" t="str">
            <v>S_pay_back</v>
          </cell>
          <cell r="T9" t="str">
            <v>years</v>
          </cell>
          <cell r="U9" t="str">
            <v>ПРОСТОГО СРОКА ОКУПАЕМОСТИ</v>
          </cell>
          <cell r="V9" t="str">
            <v>SIMPLE PAY-BACK PERIOD</v>
          </cell>
          <cell r="W9" t="str">
            <v>лет</v>
          </cell>
        </row>
        <row r="10">
          <cell r="R10" t="str">
            <v>Дисконтируемый срок окупаемости</v>
          </cell>
          <cell r="S10" t="str">
            <v>D_pay_back</v>
          </cell>
          <cell r="T10" t="str">
            <v>years</v>
          </cell>
          <cell r="U10" t="str">
            <v>ДИСКОНТИРОВАННОГО СРОКА ОКУПАЕМОСТИ</v>
          </cell>
          <cell r="V10" t="str">
            <v>DISCOUNTED PAY-BACK PERIOD</v>
          </cell>
          <cell r="W10" t="str">
            <v>лет</v>
          </cell>
        </row>
        <row r="11">
          <cell r="R11" t="str">
            <v>Максимальная ставка кредитования</v>
          </cell>
          <cell r="S11" t="str">
            <v>M_rate</v>
          </cell>
          <cell r="T11" t="str">
            <v>%</v>
          </cell>
          <cell r="U11" t="str">
            <v>МАКСИМАЛЬНОЙ СТАВКИ КРЕДИТОВАНИЯ</v>
          </cell>
          <cell r="V11" t="str">
            <v>MAXIMAL RATE OF INTEREST</v>
          </cell>
          <cell r="W11" t="str">
            <v>%</v>
          </cell>
        </row>
        <row r="12">
          <cell r="R12" t="str">
            <v>Срок погашения кредита</v>
          </cell>
          <cell r="S12" t="str">
            <v>Repayment</v>
          </cell>
          <cell r="T12" t="str">
            <v>years</v>
          </cell>
          <cell r="U12" t="str">
            <v>СРОКА ПОГАШЕНИЯ КРЕДИТА</v>
          </cell>
          <cell r="V12" t="str">
            <v>LOAN REPAYMENT PERIOD</v>
          </cell>
          <cell r="W12" t="str">
            <v>лет</v>
          </cell>
        </row>
        <row r="51">
          <cell r="G51" t="str">
            <v>Удаление продуктов</v>
          </cell>
        </row>
        <row r="62">
          <cell r="G62" t="str">
            <v>Вставка продуктов</v>
          </cell>
        </row>
        <row r="81">
          <cell r="G81" t="str">
            <v>Скрытие 2-го продукта</v>
          </cell>
        </row>
        <row r="92">
          <cell r="G92" t="str">
            <v>Раскрытие 2-го продукта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eloper_Mode"/>
      <sheetName val="Вход.данные"/>
      <sheetName val="КП_КИ"/>
      <sheetName val="КП_А"/>
      <sheetName val="ВД_КП_КИ"/>
      <sheetName val="EXR"/>
      <sheetName val="0"/>
      <sheetName val="1.1"/>
      <sheetName val="1.2.1"/>
      <sheetName val="1.2.2"/>
      <sheetName val="1.2.3"/>
      <sheetName val="1.3"/>
      <sheetName val="1.4"/>
      <sheetName val="1.5"/>
      <sheetName val="1.6"/>
      <sheetName val="2"/>
      <sheetName val="2.1"/>
      <sheetName val="2.2"/>
      <sheetName val="2.3"/>
      <sheetName val="2.3.1"/>
      <sheetName val="2.4"/>
      <sheetName val="2.5"/>
      <sheetName val="3.1"/>
      <sheetName val="3.2.1"/>
      <sheetName val="3.2.2"/>
      <sheetName val="3.2.3"/>
      <sheetName val="3.2.4"/>
      <sheetName val="3.3"/>
      <sheetName val="3.4"/>
      <sheetName val="3.5"/>
      <sheetName val="3.6"/>
      <sheetName val="3.6.1"/>
      <sheetName val="3.7"/>
      <sheetName val="3.7.1"/>
      <sheetName val="4.1"/>
      <sheetName val="4.2"/>
      <sheetName val="4.3"/>
      <sheetName val="4.4"/>
      <sheetName val="4.5"/>
      <sheetName val="4.6"/>
      <sheetName val="4.7"/>
      <sheetName val="4.8"/>
      <sheetName val="Резюме"/>
      <sheetName val="5"/>
      <sheetName val="5.1"/>
      <sheetName val="5.2"/>
      <sheetName val="5.3"/>
      <sheetName val="5.4"/>
      <sheetName val="5.5"/>
      <sheetName val="5.6"/>
      <sheetName val="Списки видов работ и этапов"/>
    </sheetNames>
    <sheetDataSet>
      <sheetData sheetId="0"/>
      <sheetData sheetId="1">
        <row r="16">
          <cell r="D16" t="str">
            <v>Z-0387982-04082011-165730</v>
          </cell>
        </row>
        <row r="17">
          <cell r="D17" t="str">
            <v>Братенкова Елена Евгеньевна</v>
          </cell>
        </row>
        <row r="30">
          <cell r="D30" t="str">
            <v>ООО "Ферст"</v>
          </cell>
        </row>
        <row r="47">
          <cell r="F47" t="b">
            <v>0</v>
          </cell>
        </row>
        <row r="49">
          <cell r="F49" t="str">
            <v>S</v>
          </cell>
        </row>
      </sheetData>
      <sheetData sheetId="2">
        <row r="8">
          <cell r="C8" t="str">
            <v>Раздел</v>
          </cell>
        </row>
      </sheetData>
      <sheetData sheetId="3"/>
      <sheetData sheetId="4"/>
      <sheetData sheetId="5"/>
      <sheetData sheetId="6"/>
      <sheetData sheetId="7"/>
      <sheetData sheetId="8">
        <row r="16">
          <cell r="C16">
            <v>2</v>
          </cell>
          <cell r="D16">
            <v>2011</v>
          </cell>
        </row>
        <row r="270">
          <cell r="H270" t="str">
            <v>тыс. руб.</v>
          </cell>
        </row>
      </sheetData>
      <sheetData sheetId="9"/>
      <sheetData sheetId="10"/>
      <sheetData sheetId="11"/>
      <sheetData sheetId="12"/>
      <sheetData sheetId="13">
        <row r="127">
          <cell r="U127">
            <v>0</v>
          </cell>
        </row>
      </sheetData>
      <sheetData sheetId="14">
        <row r="103">
          <cell r="M103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>
        <row r="44">
          <cell r="F44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27">
          <cell r="F27">
            <v>2011</v>
          </cell>
        </row>
      </sheetData>
      <sheetData sheetId="31">
        <row r="252">
          <cell r="E252" t="b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 АМК-фарма"/>
      <sheetName val="Расходы АМК-фарма"/>
      <sheetName val="СВОД АМК-фарма"/>
      <sheetName val="СВОД АМК-фарма Пл_Фкт"/>
      <sheetName val="СВОД АМК-фарма без якорей"/>
      <sheetName val="СВОД АМК-фарма с якорями"/>
      <sheetName val="Предложение Бойко (2)"/>
      <sheetName val="Предложение Бойко"/>
      <sheetName val="Расчет 100% Амиран"/>
      <sheetName val="Справка АМ_для Б.О."/>
      <sheetName val="справочно АМЗ"/>
      <sheetName val="СВОД"/>
      <sheetName val="Алтуфьево_по_мес"/>
      <sheetName val="План Алтуфьево"/>
      <sheetName val="Арендаторы"/>
      <sheetName val="ДХ (выручка) РХ (налоги, %)"/>
      <sheetName val="пост.накл.расходы"/>
      <sheetName val="Структура Банка"/>
      <sheetName val="Лист1"/>
      <sheetName val="РСП 19.10.2011"/>
      <sheetName val="with project"/>
      <sheetName val="МОДЕЛЬ 2012 ТКБ 145"/>
      <sheetName val="МОДЕЛЬ 2012 ТКБ 180"/>
      <sheetName val="Report"/>
      <sheetName val="СМР"/>
      <sheetName val="Эксплуатация"/>
      <sheetName val="Аренда"/>
      <sheetName val="ЧОП"/>
      <sheetName val="ШР"/>
      <sheetName val="Креди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84">
          <cell r="C84">
            <v>0</v>
          </cell>
        </row>
      </sheetData>
      <sheetData sheetId="18"/>
      <sheetData sheetId="19"/>
      <sheetData sheetId="20">
        <row r="84">
          <cell r="C84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2">
          <cell r="C92">
            <v>0</v>
          </cell>
        </row>
        <row r="93">
          <cell r="C93">
            <v>30</v>
          </cell>
        </row>
        <row r="94">
          <cell r="C94">
            <v>15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Свод по нескольким ЮЛ"/>
      <sheetName val="ЦФО"/>
      <sheetName val="Свод по 9ЮЛ за период "/>
      <sheetName val="Свод по ЮЛ по месяцам"/>
      <sheetName val="База данных_Детально"/>
      <sheetName val="База данных_2"/>
      <sheetName val="Долги"/>
      <sheetName val="Поступления"/>
      <sheetName val="КС_ЗДАНИЯ_ЗЕМЛЯ"/>
      <sheetName val="КРЕДИТНЫЙ ПОРТФЕЛЬ"/>
      <sheetName val="Налоги 2020"/>
      <sheetName val="МТЩ_19"/>
      <sheetName val="СПБ_19"/>
      <sheetName val="КРК_19"/>
      <sheetName val="ЧРП_19"/>
      <sheetName val="УФА_19"/>
      <sheetName val="СКР_19"/>
      <sheetName val="РМ_19"/>
      <sheetName val="КИ_19"/>
      <sheetName val="РФ_19"/>
      <sheetName val="МТЩ"/>
      <sheetName val="СПБ"/>
      <sheetName val="КРК"/>
      <sheetName val="ЧРП"/>
      <sheetName val="УФА"/>
      <sheetName val="СКР"/>
      <sheetName val="РМ"/>
      <sheetName val="КИ"/>
      <sheetName val="РФ"/>
      <sheetName val="ГК"/>
      <sheetName val="Регионы"/>
    </sheetNames>
    <sheetDataSet>
      <sheetData sheetId="0">
        <row r="2">
          <cell r="A2" t="str">
            <v>МТЩ</v>
          </cell>
          <cell r="C2">
            <v>43831</v>
          </cell>
        </row>
        <row r="3">
          <cell r="A3" t="str">
            <v>СПБ</v>
          </cell>
          <cell r="C3">
            <v>44196</v>
          </cell>
        </row>
        <row r="4">
          <cell r="A4" t="str">
            <v>КРК</v>
          </cell>
        </row>
        <row r="5">
          <cell r="A5" t="str">
            <v>ЧРП</v>
          </cell>
        </row>
        <row r="6">
          <cell r="A6" t="str">
            <v>УФА</v>
          </cell>
        </row>
        <row r="7">
          <cell r="A7" t="str">
            <v>СКР</v>
          </cell>
          <cell r="C7">
            <v>74.0274</v>
          </cell>
        </row>
        <row r="8">
          <cell r="A8" t="str">
            <v>РМ</v>
          </cell>
          <cell r="C8">
            <v>83.6584</v>
          </cell>
        </row>
        <row r="9">
          <cell r="A9" t="str">
            <v>КИ</v>
          </cell>
        </row>
        <row r="10">
          <cell r="A10" t="str">
            <v>РФ</v>
          </cell>
        </row>
        <row r="11">
          <cell r="A11" t="str">
            <v>ГК</v>
          </cell>
        </row>
        <row r="12">
          <cell r="A12" t="str">
            <v>Регионы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Ч"/>
      <sheetName val="ЧРП1"/>
      <sheetName val="ЧРП"/>
      <sheetName val="БУ"/>
      <sheetName val="УФА1"/>
      <sheetName val="УФА"/>
      <sheetName val="СКР1"/>
      <sheetName val="БС"/>
      <sheetName val="СКР"/>
      <sheetName val="БМ"/>
      <sheetName val="МТЩ1"/>
      <sheetName val="МТЩ"/>
      <sheetName val="БСП"/>
      <sheetName val="СПБ1"/>
      <sheetName val="СПБ"/>
      <sheetName val="БК"/>
      <sheetName val="КРК1"/>
      <sheetName val="КРК"/>
      <sheetName val="НАЛОГИ"/>
      <sheetName val="Консолидированный анализ-20-21"/>
      <sheetName val="Свод по 9ЮЛ за период "/>
      <sheetName val="РМ"/>
      <sheetName val="КИ"/>
      <sheetName val="Детализация расходов_доходы"/>
      <sheetName val="экспл."/>
      <sheetName val="Лист1"/>
      <sheetName val="Свод по ЮЛ по месяцам"/>
      <sheetName val="переходящие долги"/>
      <sheetName val="Долги_НАЛОГИ"/>
      <sheetName val="Антикризисный план 2020 г."/>
      <sheetName val="Доходы_ТРК_УК"/>
      <sheetName val="Доход КИ"/>
      <sheetName val="КС_ЗДАНИЯ_ЗЕМЛЯ"/>
      <sheetName val="Кредитный портфель"/>
      <sheetName val="%% по ВГО ЗАЙМАМ"/>
      <sheetName val="%% по ВГО ВЫДАННЫМ ЗАЙМАМ"/>
      <sheetName val="Консолидация_амортизация"/>
      <sheetName val="Константы"/>
      <sheetName val="Распределение по ЦФО"/>
      <sheetName val="%% по займум РФ"/>
      <sheetName val="ФАКТ_2019"/>
      <sheetName val="Анализ начисл. выручки 20-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">
          <cell r="I4">
            <v>36005000</v>
          </cell>
        </row>
        <row r="5">
          <cell r="I5">
            <v>36005000</v>
          </cell>
        </row>
        <row r="6">
          <cell r="I6">
            <v>36005000</v>
          </cell>
        </row>
        <row r="8">
          <cell r="I8">
            <v>3000000</v>
          </cell>
        </row>
        <row r="9">
          <cell r="I9">
            <v>3000000</v>
          </cell>
        </row>
        <row r="10">
          <cell r="I10">
            <v>3000000</v>
          </cell>
        </row>
        <row r="16">
          <cell r="I16">
            <v>8231000</v>
          </cell>
        </row>
        <row r="17">
          <cell r="I17">
            <v>7847000</v>
          </cell>
        </row>
        <row r="18">
          <cell r="I18">
            <v>7783000</v>
          </cell>
        </row>
        <row r="24">
          <cell r="I24">
            <v>6476000</v>
          </cell>
        </row>
        <row r="25">
          <cell r="I25">
            <v>6476000</v>
          </cell>
        </row>
        <row r="26">
          <cell r="I26">
            <v>6476000</v>
          </cell>
        </row>
        <row r="28">
          <cell r="I28">
            <v>943000</v>
          </cell>
        </row>
        <row r="29">
          <cell r="I29">
            <v>943000</v>
          </cell>
        </row>
        <row r="30">
          <cell r="I30">
            <v>943000</v>
          </cell>
        </row>
        <row r="39">
          <cell r="I39">
            <v>3926000</v>
          </cell>
        </row>
        <row r="40">
          <cell r="I40">
            <v>3926000</v>
          </cell>
        </row>
        <row r="41">
          <cell r="I41">
            <v>3926000</v>
          </cell>
        </row>
        <row r="43">
          <cell r="I43">
            <v>1315000</v>
          </cell>
        </row>
        <row r="44">
          <cell r="I44">
            <v>1315000</v>
          </cell>
        </row>
        <row r="45">
          <cell r="I45">
            <v>1315000</v>
          </cell>
        </row>
        <row r="50">
          <cell r="I50">
            <v>4115000</v>
          </cell>
        </row>
        <row r="51">
          <cell r="I51">
            <v>4115000</v>
          </cell>
        </row>
        <row r="52">
          <cell r="I52">
            <v>4115000</v>
          </cell>
        </row>
        <row r="59">
          <cell r="I59">
            <v>4295000</v>
          </cell>
        </row>
        <row r="60">
          <cell r="I60">
            <v>4295000</v>
          </cell>
        </row>
        <row r="61">
          <cell r="I61">
            <v>4295000</v>
          </cell>
        </row>
        <row r="63">
          <cell r="I63">
            <v>405000</v>
          </cell>
        </row>
        <row r="64">
          <cell r="I64">
            <v>405000</v>
          </cell>
        </row>
        <row r="65">
          <cell r="I65">
            <v>406000</v>
          </cell>
        </row>
        <row r="95">
          <cell r="I95">
            <v>6892753.4999999991</v>
          </cell>
        </row>
        <row r="96">
          <cell r="I96">
            <v>6892753.4999999991</v>
          </cell>
        </row>
        <row r="97">
          <cell r="I97">
            <v>6892753.4999999991</v>
          </cell>
        </row>
        <row r="99">
          <cell r="I99">
            <v>784278.17909999995</v>
          </cell>
        </row>
        <row r="100">
          <cell r="I100">
            <v>784278.17909999995</v>
          </cell>
        </row>
        <row r="101">
          <cell r="I101">
            <v>784278.17909999995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/>
      <sheetData sheetId="34" refreshError="1"/>
      <sheetData sheetId="35" refreshError="1"/>
      <sheetData sheetId="36" refreshError="1"/>
      <sheetData sheetId="37">
        <row r="2">
          <cell r="C2">
            <v>44197</v>
          </cell>
        </row>
      </sheetData>
      <sheetData sheetId="38">
        <row r="8">
          <cell r="B8">
            <v>3010100</v>
          </cell>
        </row>
      </sheetData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тьи движения ДС (2)"/>
      <sheetName val="Форма №1 (объекты залога)"/>
      <sheetName val="Форма №1 (объекты ВНЕ залога)"/>
      <sheetName val="Форма №1"/>
      <sheetName val="Форма №2"/>
      <sheetName val="Лист1"/>
      <sheetName val="Статьи движения ДС"/>
      <sheetName val="Лист2"/>
      <sheetName val="Лист3"/>
      <sheetName val="Лист4"/>
      <sheetName val="Залог.объекты"/>
      <sheetName val="Лист6"/>
      <sheetName val="Лист5"/>
    </sheetNames>
    <sheetDataSet>
      <sheetData sheetId="0" refreshError="1"/>
      <sheetData sheetId="1"/>
      <sheetData sheetId="2">
        <row r="435">
          <cell r="D435">
            <v>3333851.12</v>
          </cell>
        </row>
      </sheetData>
      <sheetData sheetId="3">
        <row r="4">
          <cell r="C4">
            <v>43922</v>
          </cell>
        </row>
      </sheetData>
      <sheetData sheetId="4">
        <row r="10">
          <cell r="A10" t="str">
            <v>01.04.2020</v>
          </cell>
        </row>
      </sheetData>
      <sheetData sheetId="5" refreshError="1"/>
      <sheetData sheetId="6">
        <row r="8">
          <cell r="A8" t="str">
            <v>Код статьи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7">
          <cell r="K7">
            <v>1</v>
          </cell>
        </row>
        <row r="8">
          <cell r="K8">
            <v>2</v>
          </cell>
        </row>
        <row r="9">
          <cell r="K9">
            <v>3</v>
          </cell>
        </row>
        <row r="10">
          <cell r="K10">
            <v>4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12683-0E01-44AB-BA21-4BEFBA845EEE}">
  <sheetPr>
    <tabColor rgb="FFFF0000"/>
    <pageSetUpPr fitToPage="1"/>
  </sheetPr>
  <dimension ref="A1:CB170"/>
  <sheetViews>
    <sheetView showGridLines="0" showZeros="0" tabSelected="1"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ColWidth="65.83203125" defaultRowHeight="11.25" outlineLevelRow="1" outlineLevelCol="1" x14ac:dyDescent="0.2"/>
  <cols>
    <col min="1" max="1" width="50.6640625" customWidth="1"/>
    <col min="2" max="2" width="9.6640625" customWidth="1"/>
    <col min="3" max="14" width="8.6640625" hidden="1" customWidth="1" outlineLevel="1"/>
    <col min="15" max="15" width="15.5" customWidth="1" collapsed="1"/>
    <col min="16" max="27" width="9.6640625" hidden="1" customWidth="1" outlineLevel="1"/>
    <col min="28" max="28" width="15.5" customWidth="1" collapsed="1"/>
    <col min="29" max="31" width="9.6640625" hidden="1" customWidth="1" outlineLevel="1"/>
    <col min="32" max="33" width="8.33203125" hidden="1" customWidth="1" outlineLevel="1"/>
    <col min="34" max="40" width="9.33203125" hidden="1" customWidth="1" outlineLevel="1"/>
    <col min="41" max="41" width="15.5" customWidth="1" collapsed="1"/>
    <col min="42" max="43" width="9.6640625" hidden="1" customWidth="1" outlineLevel="1"/>
    <col min="44" max="46" width="8.33203125" hidden="1" customWidth="1" outlineLevel="1"/>
    <col min="47" max="48" width="9.33203125" hidden="1" customWidth="1" outlineLevel="1"/>
    <col min="49" max="49" width="9.33203125" hidden="1" customWidth="1" outlineLevel="1" collapsed="1"/>
    <col min="50" max="53" width="9.33203125" hidden="1" customWidth="1" outlineLevel="1"/>
    <col min="54" max="54" width="15.5" customWidth="1" collapsed="1"/>
    <col min="55" max="56" width="9.6640625" hidden="1" customWidth="1" outlineLevel="1"/>
    <col min="57" max="59" width="8.33203125" hidden="1" customWidth="1" outlineLevel="1"/>
    <col min="60" max="61" width="9.33203125" hidden="1" customWidth="1" outlineLevel="1"/>
    <col min="62" max="62" width="9.33203125" hidden="1" customWidth="1" outlineLevel="1" collapsed="1"/>
    <col min="63" max="66" width="9.33203125" hidden="1" customWidth="1" outlineLevel="1"/>
    <col min="67" max="67" width="15.5" customWidth="1" collapsed="1"/>
    <col min="68" max="79" width="9.33203125" hidden="1" customWidth="1" outlineLevel="1"/>
    <col min="80" max="80" width="15.5" customWidth="1" collapsed="1"/>
  </cols>
  <sheetData>
    <row r="1" spans="1:80" ht="36" customHeight="1" x14ac:dyDescent="0.2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</row>
    <row r="2" spans="1:80" s="2" customFormat="1" ht="15.75" customHeight="1" x14ac:dyDescent="0.2">
      <c r="A2" s="62" t="s">
        <v>0</v>
      </c>
      <c r="B2" s="65" t="s">
        <v>1</v>
      </c>
      <c r="C2" s="56" t="s">
        <v>2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8"/>
      <c r="P2" s="68" t="s">
        <v>3</v>
      </c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70"/>
      <c r="AC2" s="68" t="s">
        <v>4</v>
      </c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70"/>
      <c r="AP2" s="56" t="s">
        <v>5</v>
      </c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8"/>
      <c r="BC2" s="56" t="s">
        <v>6</v>
      </c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8"/>
      <c r="BP2" s="56" t="s">
        <v>7</v>
      </c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8"/>
    </row>
    <row r="3" spans="1:80" s="3" customFormat="1" ht="12.75" customHeight="1" x14ac:dyDescent="0.2">
      <c r="A3" s="63"/>
      <c r="B3" s="66"/>
      <c r="C3" s="59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  <c r="P3" s="68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70"/>
      <c r="AC3" s="68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70"/>
      <c r="AP3" s="59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1"/>
      <c r="BC3" s="59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1"/>
      <c r="BP3" s="59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1"/>
    </row>
    <row r="4" spans="1:80" ht="13.5" customHeight="1" x14ac:dyDescent="0.2">
      <c r="A4" s="63"/>
      <c r="B4" s="66"/>
      <c r="C4" s="4">
        <v>44197</v>
      </c>
      <c r="D4" s="5">
        <v>44228</v>
      </c>
      <c r="E4" s="5">
        <v>44256</v>
      </c>
      <c r="F4" s="5">
        <v>44287</v>
      </c>
      <c r="G4" s="5">
        <v>44317</v>
      </c>
      <c r="H4" s="5">
        <v>44348</v>
      </c>
      <c r="I4" s="5">
        <v>44378</v>
      </c>
      <c r="J4" s="6">
        <v>44409</v>
      </c>
      <c r="K4" s="6">
        <v>44440</v>
      </c>
      <c r="L4" s="6">
        <v>44470</v>
      </c>
      <c r="M4" s="6">
        <v>44501</v>
      </c>
      <c r="N4" s="6">
        <v>44531</v>
      </c>
      <c r="O4" s="7" t="s">
        <v>8</v>
      </c>
      <c r="P4" s="4">
        <v>44197</v>
      </c>
      <c r="Q4" s="5">
        <v>44228</v>
      </c>
      <c r="R4" s="5">
        <v>44256</v>
      </c>
      <c r="S4" s="5">
        <v>44287</v>
      </c>
      <c r="T4" s="5">
        <v>44317</v>
      </c>
      <c r="U4" s="5">
        <v>44348</v>
      </c>
      <c r="V4" s="5">
        <v>44378</v>
      </c>
      <c r="W4" s="6">
        <v>44409</v>
      </c>
      <c r="X4" s="6">
        <v>44440</v>
      </c>
      <c r="Y4" s="6">
        <v>44470</v>
      </c>
      <c r="Z4" s="6">
        <v>44501</v>
      </c>
      <c r="AA4" s="6">
        <v>44531</v>
      </c>
      <c r="AB4" s="7" t="s">
        <v>8</v>
      </c>
      <c r="AC4" s="4">
        <v>44197</v>
      </c>
      <c r="AD4" s="5">
        <v>44228</v>
      </c>
      <c r="AE4" s="5">
        <v>44256</v>
      </c>
      <c r="AF4" s="5">
        <v>44287</v>
      </c>
      <c r="AG4" s="5">
        <v>44317</v>
      </c>
      <c r="AH4" s="5">
        <v>44348</v>
      </c>
      <c r="AI4" s="5">
        <v>44378</v>
      </c>
      <c r="AJ4" s="6">
        <v>44409</v>
      </c>
      <c r="AK4" s="6">
        <v>44440</v>
      </c>
      <c r="AL4" s="6">
        <v>44470</v>
      </c>
      <c r="AM4" s="6">
        <v>44501</v>
      </c>
      <c r="AN4" s="6">
        <v>44531</v>
      </c>
      <c r="AO4" s="7" t="s">
        <v>8</v>
      </c>
      <c r="AP4" s="4">
        <v>44197</v>
      </c>
      <c r="AQ4" s="5">
        <v>44228</v>
      </c>
      <c r="AR4" s="5">
        <v>44256</v>
      </c>
      <c r="AS4" s="5">
        <v>44287</v>
      </c>
      <c r="AT4" s="5">
        <v>44317</v>
      </c>
      <c r="AU4" s="5">
        <v>44348</v>
      </c>
      <c r="AV4" s="5">
        <v>44378</v>
      </c>
      <c r="AW4" s="6">
        <v>44409</v>
      </c>
      <c r="AX4" s="6">
        <v>44440</v>
      </c>
      <c r="AY4" s="6">
        <v>44470</v>
      </c>
      <c r="AZ4" s="6">
        <v>44501</v>
      </c>
      <c r="BA4" s="6">
        <v>44531</v>
      </c>
      <c r="BB4" s="7" t="s">
        <v>8</v>
      </c>
      <c r="BC4" s="4">
        <v>44197</v>
      </c>
      <c r="BD4" s="5">
        <v>44228</v>
      </c>
      <c r="BE4" s="5">
        <v>44256</v>
      </c>
      <c r="BF4" s="5">
        <v>44287</v>
      </c>
      <c r="BG4" s="5">
        <v>44317</v>
      </c>
      <c r="BH4" s="5">
        <v>44348</v>
      </c>
      <c r="BI4" s="5">
        <v>44378</v>
      </c>
      <c r="BJ4" s="6">
        <v>44409</v>
      </c>
      <c r="BK4" s="6">
        <v>44440</v>
      </c>
      <c r="BL4" s="6">
        <v>44470</v>
      </c>
      <c r="BM4" s="6">
        <v>44501</v>
      </c>
      <c r="BN4" s="6">
        <v>44531</v>
      </c>
      <c r="BO4" s="7" t="s">
        <v>8</v>
      </c>
      <c r="BP4" s="4">
        <v>44197</v>
      </c>
      <c r="BQ4" s="5">
        <v>44228</v>
      </c>
      <c r="BR4" s="5">
        <v>44256</v>
      </c>
      <c r="BS4" s="5">
        <v>44287</v>
      </c>
      <c r="BT4" s="5">
        <v>44317</v>
      </c>
      <c r="BU4" s="5">
        <v>44348</v>
      </c>
      <c r="BV4" s="5">
        <v>44378</v>
      </c>
      <c r="BW4" s="6">
        <v>44409</v>
      </c>
      <c r="BX4" s="6">
        <v>44440</v>
      </c>
      <c r="BY4" s="6">
        <v>44470</v>
      </c>
      <c r="BZ4" s="6">
        <v>44501</v>
      </c>
      <c r="CA4" s="6">
        <v>44531</v>
      </c>
      <c r="CB4" s="7" t="s">
        <v>8</v>
      </c>
    </row>
    <row r="5" spans="1:80" ht="12.75" customHeight="1" x14ac:dyDescent="0.2">
      <c r="A5" s="64"/>
      <c r="B5" s="67"/>
      <c r="C5" s="8" t="s">
        <v>9</v>
      </c>
      <c r="D5" s="9" t="s">
        <v>9</v>
      </c>
      <c r="E5" s="9" t="s">
        <v>9</v>
      </c>
      <c r="F5" s="9" t="s">
        <v>9</v>
      </c>
      <c r="G5" s="9" t="s">
        <v>9</v>
      </c>
      <c r="H5" s="9" t="s">
        <v>9</v>
      </c>
      <c r="I5" s="9" t="s">
        <v>9</v>
      </c>
      <c r="J5" s="10" t="s">
        <v>10</v>
      </c>
      <c r="K5" s="10" t="s">
        <v>10</v>
      </c>
      <c r="L5" s="10" t="s">
        <v>10</v>
      </c>
      <c r="M5" s="10" t="s">
        <v>10</v>
      </c>
      <c r="N5" s="10" t="s">
        <v>10</v>
      </c>
      <c r="O5" s="11" t="s">
        <v>11</v>
      </c>
      <c r="P5" s="8" t="s">
        <v>9</v>
      </c>
      <c r="Q5" s="9" t="s">
        <v>9</v>
      </c>
      <c r="R5" s="9" t="s">
        <v>9</v>
      </c>
      <c r="S5" s="9" t="s">
        <v>9</v>
      </c>
      <c r="T5" s="9" t="s">
        <v>9</v>
      </c>
      <c r="U5" s="9" t="s">
        <v>9</v>
      </c>
      <c r="V5" s="9" t="s">
        <v>9</v>
      </c>
      <c r="W5" s="10" t="s">
        <v>10</v>
      </c>
      <c r="X5" s="10" t="s">
        <v>10</v>
      </c>
      <c r="Y5" s="10" t="s">
        <v>10</v>
      </c>
      <c r="Z5" s="10" t="s">
        <v>10</v>
      </c>
      <c r="AA5" s="10" t="s">
        <v>10</v>
      </c>
      <c r="AB5" s="11" t="s">
        <v>11</v>
      </c>
      <c r="AC5" s="8" t="s">
        <v>9</v>
      </c>
      <c r="AD5" s="9" t="s">
        <v>9</v>
      </c>
      <c r="AE5" s="9" t="s">
        <v>9</v>
      </c>
      <c r="AF5" s="9" t="s">
        <v>10</v>
      </c>
      <c r="AG5" s="9" t="s">
        <v>10</v>
      </c>
      <c r="AH5" s="9" t="s">
        <v>10</v>
      </c>
      <c r="AI5" s="9" t="s">
        <v>10</v>
      </c>
      <c r="AJ5" s="10" t="s">
        <v>10</v>
      </c>
      <c r="AK5" s="10" t="s">
        <v>10</v>
      </c>
      <c r="AL5" s="10" t="s">
        <v>10</v>
      </c>
      <c r="AM5" s="10" t="s">
        <v>10</v>
      </c>
      <c r="AN5" s="10" t="s">
        <v>10</v>
      </c>
      <c r="AO5" s="11" t="s">
        <v>11</v>
      </c>
      <c r="AP5" s="8" t="s">
        <v>9</v>
      </c>
      <c r="AQ5" s="9" t="s">
        <v>9</v>
      </c>
      <c r="AR5" s="9" t="s">
        <v>10</v>
      </c>
      <c r="AS5" s="9" t="s">
        <v>10</v>
      </c>
      <c r="AT5" s="9" t="s">
        <v>10</v>
      </c>
      <c r="AU5" s="9" t="s">
        <v>10</v>
      </c>
      <c r="AV5" s="9" t="s">
        <v>10</v>
      </c>
      <c r="AW5" s="10" t="s">
        <v>10</v>
      </c>
      <c r="AX5" s="10" t="s">
        <v>10</v>
      </c>
      <c r="AY5" s="10" t="s">
        <v>10</v>
      </c>
      <c r="AZ5" s="10" t="s">
        <v>10</v>
      </c>
      <c r="BA5" s="10" t="s">
        <v>10</v>
      </c>
      <c r="BB5" s="11" t="s">
        <v>11</v>
      </c>
      <c r="BC5" s="8" t="s">
        <v>9</v>
      </c>
      <c r="BD5" s="9" t="s">
        <v>9</v>
      </c>
      <c r="BE5" s="9" t="s">
        <v>10</v>
      </c>
      <c r="BF5" s="9" t="s">
        <v>10</v>
      </c>
      <c r="BG5" s="9" t="s">
        <v>10</v>
      </c>
      <c r="BH5" s="9" t="s">
        <v>10</v>
      </c>
      <c r="BI5" s="9" t="s">
        <v>10</v>
      </c>
      <c r="BJ5" s="10" t="s">
        <v>10</v>
      </c>
      <c r="BK5" s="10" t="s">
        <v>10</v>
      </c>
      <c r="BL5" s="10" t="s">
        <v>10</v>
      </c>
      <c r="BM5" s="10" t="s">
        <v>10</v>
      </c>
      <c r="BN5" s="10" t="s">
        <v>10</v>
      </c>
      <c r="BO5" s="11" t="s">
        <v>11</v>
      </c>
      <c r="BP5" s="8" t="s">
        <v>9</v>
      </c>
      <c r="BQ5" s="9" t="s">
        <v>9</v>
      </c>
      <c r="BR5" s="9" t="s">
        <v>10</v>
      </c>
      <c r="BS5" s="9" t="s">
        <v>10</v>
      </c>
      <c r="BT5" s="9" t="s">
        <v>10</v>
      </c>
      <c r="BU5" s="9" t="s">
        <v>10</v>
      </c>
      <c r="BV5" s="9" t="s">
        <v>10</v>
      </c>
      <c r="BW5" s="10" t="s">
        <v>10</v>
      </c>
      <c r="BX5" s="10" t="s">
        <v>10</v>
      </c>
      <c r="BY5" s="10" t="s">
        <v>10</v>
      </c>
      <c r="BZ5" s="10" t="s">
        <v>10</v>
      </c>
      <c r="CA5" s="10" t="s">
        <v>10</v>
      </c>
      <c r="CB5" s="11" t="s">
        <v>11</v>
      </c>
    </row>
    <row r="6" spans="1:80" ht="12.75" customHeight="1" x14ac:dyDescent="0.2">
      <c r="A6" s="12" t="s">
        <v>12</v>
      </c>
      <c r="B6" s="13" t="s">
        <v>13</v>
      </c>
      <c r="C6" s="14">
        <v>24256.27159</v>
      </c>
      <c r="D6" s="15">
        <v>30236.740410000002</v>
      </c>
      <c r="E6" s="15">
        <v>28405.706770000001</v>
      </c>
      <c r="F6" s="15">
        <v>25971.094120000002</v>
      </c>
      <c r="G6" s="15">
        <v>10020.765480000002</v>
      </c>
      <c r="H6" s="15">
        <v>10081.53241</v>
      </c>
      <c r="I6" s="15">
        <v>14050.44038</v>
      </c>
      <c r="J6" s="15">
        <f>I164</f>
        <v>4795.5013799999997</v>
      </c>
      <c r="K6" s="15">
        <f>J164</f>
        <v>911.5711975915101</v>
      </c>
      <c r="L6" s="15">
        <f>K164</f>
        <v>405.04493901520527</v>
      </c>
      <c r="M6" s="15">
        <f>L164</f>
        <v>78.307819857694085</v>
      </c>
      <c r="N6" s="15">
        <f>M164</f>
        <v>45.816870105320959</v>
      </c>
      <c r="O6" s="16">
        <f>C6</f>
        <v>24256.27159</v>
      </c>
      <c r="P6" s="14">
        <v>8976.717270000001</v>
      </c>
      <c r="Q6" s="15">
        <v>16366.104450000001</v>
      </c>
      <c r="R6" s="15">
        <v>8200.6294400000006</v>
      </c>
      <c r="S6" s="15">
        <v>2372.55314</v>
      </c>
      <c r="T6" s="15">
        <v>34048.372210000001</v>
      </c>
      <c r="U6" s="15">
        <v>20726.683279999997</v>
      </c>
      <c r="V6" s="15">
        <v>15484.534170000001</v>
      </c>
      <c r="W6" s="15">
        <f t="shared" ref="W6:AA6" si="0">V164</f>
        <v>4649.8381700000009</v>
      </c>
      <c r="X6" s="15">
        <f t="shared" si="0"/>
        <v>8.4620086675040511</v>
      </c>
      <c r="Y6" s="15">
        <f t="shared" si="0"/>
        <v>76.117479518905384</v>
      </c>
      <c r="Z6" s="15">
        <f t="shared" si="0"/>
        <v>76.980200632386186</v>
      </c>
      <c r="AA6" s="15">
        <f t="shared" si="0"/>
        <v>25.502009635520153</v>
      </c>
      <c r="AB6" s="16">
        <f>P6</f>
        <v>8976.717270000001</v>
      </c>
      <c r="AC6" s="14">
        <v>31131.528569999995</v>
      </c>
      <c r="AD6" s="15">
        <f>AC164</f>
        <v>83271.836570000014</v>
      </c>
      <c r="AE6" s="15">
        <f t="shared" ref="AE6:AN6" si="1">AD164</f>
        <v>29965.855570000029</v>
      </c>
      <c r="AF6" s="15">
        <f t="shared" si="1"/>
        <v>23036.571570000015</v>
      </c>
      <c r="AG6" s="15">
        <f t="shared" si="1"/>
        <v>29278.574570000012</v>
      </c>
      <c r="AH6" s="15">
        <f t="shared" si="1"/>
        <v>7541.8615700000082</v>
      </c>
      <c r="AI6" s="15">
        <f t="shared" si="1"/>
        <v>48466.636570000031</v>
      </c>
      <c r="AJ6" s="15">
        <f t="shared" si="1"/>
        <v>54510.566570000039</v>
      </c>
      <c r="AK6" s="15">
        <f t="shared" si="1"/>
        <v>35785.144172114975</v>
      </c>
      <c r="AL6" s="15">
        <f t="shared" si="1"/>
        <v>43398.741581586233</v>
      </c>
      <c r="AM6" s="15">
        <f t="shared" si="1"/>
        <v>31477.598804114969</v>
      </c>
      <c r="AN6" s="15">
        <f t="shared" si="1"/>
        <v>28652.969277310374</v>
      </c>
      <c r="AO6" s="16">
        <f>AC6</f>
        <v>31131.528569999995</v>
      </c>
      <c r="AP6" s="14">
        <v>18378.671050000001</v>
      </c>
      <c r="AQ6" s="15">
        <f>AP164</f>
        <v>65380.098050000001</v>
      </c>
      <c r="AR6" s="15">
        <f t="shared" ref="AR6:BA6" si="2">AQ164</f>
        <v>37376.190049999997</v>
      </c>
      <c r="AS6" s="15">
        <f t="shared" si="2"/>
        <v>26110.378050000007</v>
      </c>
      <c r="AT6" s="15">
        <f t="shared" si="2"/>
        <v>26186.049050000016</v>
      </c>
      <c r="AU6" s="15">
        <f t="shared" si="2"/>
        <v>29227.34305000001</v>
      </c>
      <c r="AV6" s="15">
        <f t="shared" si="2"/>
        <v>32715.520050000006</v>
      </c>
      <c r="AW6" s="15">
        <f t="shared" si="2"/>
        <v>52393.411050000002</v>
      </c>
      <c r="AX6" s="15">
        <f t="shared" si="2"/>
        <v>56015.724172758622</v>
      </c>
      <c r="AY6" s="15">
        <f t="shared" si="2"/>
        <v>50228.367697816095</v>
      </c>
      <c r="AZ6" s="15">
        <f t="shared" si="2"/>
        <v>20268.289362296753</v>
      </c>
      <c r="BA6" s="15">
        <f t="shared" si="2"/>
        <v>19920.684360110747</v>
      </c>
      <c r="BB6" s="16">
        <f>AP6</f>
        <v>18378.671050000001</v>
      </c>
      <c r="BC6" s="14">
        <v>33815.247230000001</v>
      </c>
      <c r="BD6" s="15">
        <f>BC164</f>
        <v>50282.595229999999</v>
      </c>
      <c r="BE6" s="15">
        <f t="shared" ref="BE6:BN6" si="3">BD164</f>
        <v>48467.797229999996</v>
      </c>
      <c r="BF6" s="15">
        <f t="shared" si="3"/>
        <v>51476.203229999999</v>
      </c>
      <c r="BG6" s="15">
        <f t="shared" si="3"/>
        <v>24447.895229999995</v>
      </c>
      <c r="BH6" s="15">
        <f t="shared" si="3"/>
        <v>16975.361229999991</v>
      </c>
      <c r="BI6" s="15">
        <f t="shared" si="3"/>
        <v>24788.129229999988</v>
      </c>
      <c r="BJ6" s="15">
        <f t="shared" si="3"/>
        <v>51572.118229999978</v>
      </c>
      <c r="BK6" s="15">
        <f t="shared" si="3"/>
        <v>59622.268689554483</v>
      </c>
      <c r="BL6" s="15">
        <f t="shared" si="3"/>
        <v>25172.021149108987</v>
      </c>
      <c r="BM6" s="15">
        <f t="shared" si="3"/>
        <v>14679.991897460717</v>
      </c>
      <c r="BN6" s="15">
        <f t="shared" si="3"/>
        <v>17766.854320745781</v>
      </c>
      <c r="BO6" s="16">
        <f>BC6</f>
        <v>33815.247230000001</v>
      </c>
      <c r="BP6" s="14">
        <f t="shared" ref="BP6" si="4">C6+P6+AC6+AP6+BC6</f>
        <v>116558.43570999999</v>
      </c>
      <c r="BQ6" s="15">
        <f>BP164</f>
        <v>245537.37498999998</v>
      </c>
      <c r="BR6" s="15">
        <f t="shared" ref="BR6:CA6" si="5">BQ164</f>
        <v>152416.18021999992</v>
      </c>
      <c r="BS6" s="15">
        <f t="shared" si="5"/>
        <v>128966.80062999995</v>
      </c>
      <c r="BT6" s="15">
        <f t="shared" si="5"/>
        <v>123981.76862999995</v>
      </c>
      <c r="BU6" s="15">
        <f t="shared" si="5"/>
        <v>84553.309629999916</v>
      </c>
      <c r="BV6" s="15">
        <f t="shared" si="5"/>
        <v>135505.53062999994</v>
      </c>
      <c r="BW6" s="15">
        <f t="shared" si="5"/>
        <v>167921.70562999989</v>
      </c>
      <c r="BX6" s="15">
        <f t="shared" si="5"/>
        <v>152343.44047068697</v>
      </c>
      <c r="BY6" s="15">
        <f t="shared" si="5"/>
        <v>119280.56307704531</v>
      </c>
      <c r="BZ6" s="15">
        <f t="shared" si="5"/>
        <v>66581.438314362429</v>
      </c>
      <c r="CA6" s="15">
        <f t="shared" si="5"/>
        <v>66412.097067907656</v>
      </c>
      <c r="CB6" s="16">
        <f>BP6</f>
        <v>116558.43570999999</v>
      </c>
    </row>
    <row r="7" spans="1:80" ht="22.5" x14ac:dyDescent="0.2">
      <c r="A7" s="17" t="s">
        <v>14</v>
      </c>
      <c r="B7" s="18">
        <v>3010000</v>
      </c>
      <c r="C7" s="19">
        <v>15254.323</v>
      </c>
      <c r="D7" s="20">
        <v>16421.535</v>
      </c>
      <c r="E7" s="20">
        <v>18273.116000000002</v>
      </c>
      <c r="F7" s="20">
        <v>18300.601000000006</v>
      </c>
      <c r="G7" s="20">
        <v>14774.775999999998</v>
      </c>
      <c r="H7" s="20">
        <v>16895.939999999999</v>
      </c>
      <c r="I7" s="20">
        <v>7727.5249999999987</v>
      </c>
      <c r="J7" s="20">
        <f>I7</f>
        <v>7727.5249999999987</v>
      </c>
      <c r="K7" s="20">
        <f>J7+3000</f>
        <v>10727.524999999998</v>
      </c>
      <c r="L7" s="20">
        <f>H7</f>
        <v>16895.939999999999</v>
      </c>
      <c r="M7" s="20">
        <f>L7</f>
        <v>16895.939999999999</v>
      </c>
      <c r="N7" s="20">
        <f>M7</f>
        <v>16895.939999999999</v>
      </c>
      <c r="O7" s="21">
        <f t="shared" ref="O7:O70" si="6">SUM(C7:N7)</f>
        <v>176790.68599999999</v>
      </c>
      <c r="P7" s="19">
        <v>24482.489999999994</v>
      </c>
      <c r="Q7" s="20">
        <v>45866.93</v>
      </c>
      <c r="R7" s="20">
        <v>23716.100999999995</v>
      </c>
      <c r="S7" s="20">
        <v>74257.655000000013</v>
      </c>
      <c r="T7" s="20">
        <v>53644.198000000004</v>
      </c>
      <c r="U7" s="20">
        <v>30508.74</v>
      </c>
      <c r="V7" s="20">
        <v>19104.624999999996</v>
      </c>
      <c r="W7" s="20">
        <v>16300</v>
      </c>
      <c r="X7" s="20">
        <v>15700</v>
      </c>
      <c r="Y7" s="20">
        <f>X7*1.2</f>
        <v>18840</v>
      </c>
      <c r="Z7" s="20">
        <f>Y7</f>
        <v>18840</v>
      </c>
      <c r="AA7" s="20">
        <f>Z7</f>
        <v>18840</v>
      </c>
      <c r="AB7" s="21">
        <f>SUM(P7:AA7)</f>
        <v>360100.739</v>
      </c>
      <c r="AC7" s="19">
        <v>106828.67200000001</v>
      </c>
      <c r="AD7" s="20">
        <v>107368.705</v>
      </c>
      <c r="AE7" s="20">
        <v>119952.033</v>
      </c>
      <c r="AF7" s="20">
        <v>118735.20300000001</v>
      </c>
      <c r="AG7" s="20">
        <v>99653.308999999994</v>
      </c>
      <c r="AH7" s="20">
        <v>150575.01800000001</v>
      </c>
      <c r="AI7" s="20">
        <v>137219.87</v>
      </c>
      <c r="AJ7" s="20">
        <v>74300</v>
      </c>
      <c r="AK7" s="20">
        <f>76200+9700</f>
        <v>85900</v>
      </c>
      <c r="AL7" s="20">
        <f>AJ7*1.2</f>
        <v>89160</v>
      </c>
      <c r="AM7" s="20">
        <f>AL7</f>
        <v>89160</v>
      </c>
      <c r="AN7" s="20">
        <f>AM7</f>
        <v>89160</v>
      </c>
      <c r="AO7" s="21">
        <f>SUM(AC7:AN7)</f>
        <v>1268012.81</v>
      </c>
      <c r="AP7" s="19">
        <v>76148.793999999994</v>
      </c>
      <c r="AQ7" s="20">
        <v>51206.207000000002</v>
      </c>
      <c r="AR7" s="20">
        <v>44191.17500000001</v>
      </c>
      <c r="AS7" s="20">
        <v>63047.398000000008</v>
      </c>
      <c r="AT7" s="20">
        <v>47252.974999999991</v>
      </c>
      <c r="AU7" s="20">
        <v>48943.953000000001</v>
      </c>
      <c r="AV7" s="20">
        <v>52392.935999999994</v>
      </c>
      <c r="AW7" s="20">
        <v>37100</v>
      </c>
      <c r="AX7" s="20">
        <f>AW7</f>
        <v>37100</v>
      </c>
      <c r="AY7" s="20">
        <f>AX7</f>
        <v>37100</v>
      </c>
      <c r="AZ7" s="20">
        <f>AY7</f>
        <v>37100</v>
      </c>
      <c r="BA7" s="20">
        <f>AZ7</f>
        <v>37100</v>
      </c>
      <c r="BB7" s="21">
        <f>SUM(AP7:BA7)</f>
        <v>568683.43799999997</v>
      </c>
      <c r="BC7" s="19">
        <v>24224.333999999999</v>
      </c>
      <c r="BD7" s="20">
        <v>31094.772999999997</v>
      </c>
      <c r="BE7" s="20">
        <v>27557.222000000009</v>
      </c>
      <c r="BF7" s="20">
        <v>38551.759999999995</v>
      </c>
      <c r="BG7" s="20">
        <v>29695.571</v>
      </c>
      <c r="BH7" s="20">
        <v>29696.896999999997</v>
      </c>
      <c r="BI7" s="20">
        <v>57757.828999999998</v>
      </c>
      <c r="BJ7" s="20">
        <v>28300</v>
      </c>
      <c r="BK7" s="20">
        <v>25600</v>
      </c>
      <c r="BL7" s="20">
        <v>26311.249527686115</v>
      </c>
      <c r="BM7" s="20">
        <v>26355.624869286112</v>
      </c>
      <c r="BN7" s="20">
        <v>26441.121193438965</v>
      </c>
      <c r="BO7" s="21">
        <f>SUM(BC7:BN7)</f>
        <v>371586.38159041113</v>
      </c>
      <c r="BP7" s="19">
        <f>C7+P7+AC7+AP7+BC7</f>
        <v>246938.61299999998</v>
      </c>
      <c r="BQ7" s="20">
        <f t="shared" ref="BQ7:CA7" si="7">D7+Q7+AD7+AQ7+BD7</f>
        <v>251958.14999999997</v>
      </c>
      <c r="BR7" s="20">
        <f t="shared" si="7"/>
        <v>233689.64700000003</v>
      </c>
      <c r="BS7" s="20">
        <f t="shared" si="7"/>
        <v>312892.61700000003</v>
      </c>
      <c r="BT7" s="20">
        <f t="shared" si="7"/>
        <v>245020.82899999997</v>
      </c>
      <c r="BU7" s="20">
        <f t="shared" si="7"/>
        <v>276620.54800000001</v>
      </c>
      <c r="BV7" s="22">
        <f t="shared" si="7"/>
        <v>274202.78499999997</v>
      </c>
      <c r="BW7" s="22">
        <f t="shared" si="7"/>
        <v>163727.52499999999</v>
      </c>
      <c r="BX7" s="22">
        <f t="shared" si="7"/>
        <v>175027.52499999999</v>
      </c>
      <c r="BY7" s="22">
        <f t="shared" si="7"/>
        <v>188307.1895276861</v>
      </c>
      <c r="BZ7" s="22">
        <f t="shared" si="7"/>
        <v>188351.56486928611</v>
      </c>
      <c r="CA7" s="22">
        <f t="shared" si="7"/>
        <v>188437.06119343897</v>
      </c>
      <c r="CB7" s="21">
        <f>SUM(BP7:CA7)</f>
        <v>2745174.054590411</v>
      </c>
    </row>
    <row r="8" spans="1:80" x14ac:dyDescent="0.2">
      <c r="A8" s="17" t="s">
        <v>15</v>
      </c>
      <c r="B8" s="18">
        <v>3030000</v>
      </c>
      <c r="C8" s="19">
        <f t="shared" ref="C8:N8" si="8">SUM(C9,C18,C30,C35,C47,C48)</f>
        <v>-3154.0440000000003</v>
      </c>
      <c r="D8" s="20">
        <f t="shared" si="8"/>
        <v>-12712.065999999999</v>
      </c>
      <c r="E8" s="20">
        <f t="shared" si="8"/>
        <v>-8554.0159999999996</v>
      </c>
      <c r="F8" s="20">
        <f t="shared" si="8"/>
        <v>-21431.629000000001</v>
      </c>
      <c r="G8" s="20">
        <f t="shared" si="8"/>
        <v>-8635.7459999999992</v>
      </c>
      <c r="H8" s="20">
        <f t="shared" si="8"/>
        <v>-5838.1470000000008</v>
      </c>
      <c r="I8" s="20">
        <f t="shared" si="8"/>
        <v>-10061.751</v>
      </c>
      <c r="J8" s="20">
        <f t="shared" si="8"/>
        <v>-10137.390038583202</v>
      </c>
      <c r="K8" s="20">
        <f t="shared" si="8"/>
        <v>-17656.341298199291</v>
      </c>
      <c r="L8" s="20">
        <f t="shared" si="8"/>
        <v>-16662.012158780501</v>
      </c>
      <c r="M8" s="20">
        <f t="shared" si="8"/>
        <v>-23162.620989375362</v>
      </c>
      <c r="N8" s="20">
        <f t="shared" si="8"/>
        <v>-20893.024075099001</v>
      </c>
      <c r="O8" s="21">
        <f t="shared" si="6"/>
        <v>-158898.78756003737</v>
      </c>
      <c r="P8" s="19">
        <f>SUM(P9,P18,P30,P35,P47,P48)</f>
        <v>-9062.5840000000007</v>
      </c>
      <c r="Q8" s="20">
        <f t="shared" ref="Q8:AB8" si="9">SUM(Q9,Q18,Q30,Q35,Q47,Q48)</f>
        <v>-12111.474000000002</v>
      </c>
      <c r="R8" s="20">
        <f t="shared" si="9"/>
        <v>-9203.4660000000003</v>
      </c>
      <c r="S8" s="20">
        <f t="shared" si="9"/>
        <v>-11679.36</v>
      </c>
      <c r="T8" s="20">
        <f t="shared" si="9"/>
        <v>-20548.394</v>
      </c>
      <c r="U8" s="20">
        <f t="shared" si="9"/>
        <v>-13261.632</v>
      </c>
      <c r="V8" s="20">
        <f t="shared" si="9"/>
        <v>-8229.3050000000003</v>
      </c>
      <c r="W8" s="20">
        <f t="shared" si="9"/>
        <v>-14631.286</v>
      </c>
      <c r="X8" s="20">
        <f t="shared" si="9"/>
        <v>-31798.666000000005</v>
      </c>
      <c r="Y8" s="20">
        <f t="shared" si="9"/>
        <v>-28888.166000000001</v>
      </c>
      <c r="Z8" s="20">
        <f t="shared" si="9"/>
        <v>-29796.666000000005</v>
      </c>
      <c r="AA8" s="20">
        <f t="shared" si="9"/>
        <v>-27947.166000000001</v>
      </c>
      <c r="AB8" s="21">
        <f t="shared" si="9"/>
        <v>-217158.16500000001</v>
      </c>
      <c r="AC8" s="19">
        <f>SUM(AC9,AC18,AC30,AC35,AC47,AC48)</f>
        <v>-15738.058999999999</v>
      </c>
      <c r="AD8" s="20">
        <f t="shared" ref="AD8:AN8" si="10">SUM(AD9,AD18,AD30,AD35,AD47,AD48)</f>
        <v>-39196.381999999998</v>
      </c>
      <c r="AE8" s="20">
        <f t="shared" si="10"/>
        <v>-31467.343999999997</v>
      </c>
      <c r="AF8" s="20">
        <f t="shared" si="10"/>
        <v>-37782.836000000003</v>
      </c>
      <c r="AG8" s="20">
        <f t="shared" si="10"/>
        <v>-29079.715</v>
      </c>
      <c r="AH8" s="20">
        <f t="shared" si="10"/>
        <v>-30031.546999999991</v>
      </c>
      <c r="AI8" s="20">
        <f t="shared" si="10"/>
        <v>-28030.599000000002</v>
      </c>
      <c r="AJ8" s="20">
        <f t="shared" si="10"/>
        <v>-52000.35</v>
      </c>
      <c r="AK8" s="20">
        <f t="shared" si="10"/>
        <v>-43635</v>
      </c>
      <c r="AL8" s="20">
        <f t="shared" si="10"/>
        <v>-41942</v>
      </c>
      <c r="AM8" s="20">
        <f t="shared" si="10"/>
        <v>-44861</v>
      </c>
      <c r="AN8" s="20">
        <f t="shared" si="10"/>
        <v>-42641</v>
      </c>
      <c r="AO8" s="21">
        <f t="shared" ref="AO8:AO71" si="11">SUM(AC8:AN8)</f>
        <v>-436405.83199999999</v>
      </c>
      <c r="AP8" s="19">
        <f t="shared" ref="AP8:CB8" si="12">SUM(AP9,AP18,AP30,AP35,AP47,AP48)</f>
        <v>-6428.1939999999995</v>
      </c>
      <c r="AQ8" s="20">
        <f t="shared" si="12"/>
        <v>-17435.23</v>
      </c>
      <c r="AR8" s="20">
        <f t="shared" si="12"/>
        <v>-13170.581</v>
      </c>
      <c r="AS8" s="20">
        <f t="shared" si="12"/>
        <v>-16067.969000000001</v>
      </c>
      <c r="AT8" s="20">
        <f t="shared" si="12"/>
        <v>-14167.904999999999</v>
      </c>
      <c r="AU8" s="20">
        <f t="shared" si="12"/>
        <v>-14053.744000000001</v>
      </c>
      <c r="AV8" s="20">
        <f t="shared" si="12"/>
        <v>-14369.166999999999</v>
      </c>
      <c r="AW8" s="20">
        <f t="shared" si="12"/>
        <v>-22717.722000000002</v>
      </c>
      <c r="AX8" s="20">
        <f t="shared" si="12"/>
        <v>-31169.5</v>
      </c>
      <c r="AY8" s="20">
        <f t="shared" si="12"/>
        <v>-22865.55</v>
      </c>
      <c r="AZ8" s="20">
        <f t="shared" si="12"/>
        <v>-22863.599999999999</v>
      </c>
      <c r="BA8" s="20">
        <f t="shared" si="12"/>
        <v>-21387.75</v>
      </c>
      <c r="BB8" s="21">
        <f t="shared" si="12"/>
        <v>-216696.91200000001</v>
      </c>
      <c r="BC8" s="19">
        <f t="shared" si="12"/>
        <v>-6907.3180000000002</v>
      </c>
      <c r="BD8" s="20">
        <f t="shared" si="12"/>
        <v>-9224.9480000000003</v>
      </c>
      <c r="BE8" s="20">
        <f t="shared" si="12"/>
        <v>-9523.0480000000007</v>
      </c>
      <c r="BF8" s="20">
        <f t="shared" si="12"/>
        <v>-11177.342000000001</v>
      </c>
      <c r="BG8" s="20">
        <f t="shared" si="12"/>
        <v>-8321.2710000000006</v>
      </c>
      <c r="BH8" s="20">
        <f t="shared" si="12"/>
        <v>-9473.5020000000004</v>
      </c>
      <c r="BI8" s="20">
        <f t="shared" si="12"/>
        <v>-9276.3200000000015</v>
      </c>
      <c r="BJ8" s="20">
        <f t="shared" si="12"/>
        <v>-14942.657999999999</v>
      </c>
      <c r="BK8" s="20">
        <f t="shared" si="12"/>
        <v>-17961.55</v>
      </c>
      <c r="BL8" s="20">
        <f t="shared" si="12"/>
        <v>-17501.55</v>
      </c>
      <c r="BM8" s="20">
        <f t="shared" si="12"/>
        <v>-15689.55</v>
      </c>
      <c r="BN8" s="20">
        <f t="shared" si="12"/>
        <v>-14323.55</v>
      </c>
      <c r="BO8" s="21">
        <f t="shared" si="12"/>
        <v>-144322.60700000002</v>
      </c>
      <c r="BP8" s="19">
        <f t="shared" si="12"/>
        <v>-41290.199000000001</v>
      </c>
      <c r="BQ8" s="20">
        <f t="shared" si="12"/>
        <v>-90680.1</v>
      </c>
      <c r="BR8" s="20">
        <f t="shared" si="12"/>
        <v>-71918.455000000002</v>
      </c>
      <c r="BS8" s="20">
        <f t="shared" si="12"/>
        <v>-98139.136000000013</v>
      </c>
      <c r="BT8" s="20">
        <f t="shared" si="12"/>
        <v>-80753.031000000003</v>
      </c>
      <c r="BU8" s="20">
        <f t="shared" si="12"/>
        <v>-72658.572</v>
      </c>
      <c r="BV8" s="20">
        <f t="shared" si="12"/>
        <v>-69967.142000000007</v>
      </c>
      <c r="BW8" s="20">
        <f t="shared" si="12"/>
        <v>-114429.40603858321</v>
      </c>
      <c r="BX8" s="20">
        <f t="shared" si="12"/>
        <v>-142221.0572981993</v>
      </c>
      <c r="BY8" s="20">
        <f t="shared" si="12"/>
        <v>-127859.27815878049</v>
      </c>
      <c r="BZ8" s="20">
        <f t="shared" si="12"/>
        <v>-136373.43698937536</v>
      </c>
      <c r="CA8" s="20">
        <f t="shared" si="12"/>
        <v>-127192.49007509901</v>
      </c>
      <c r="CB8" s="21">
        <f t="shared" si="12"/>
        <v>-1173482.3035600376</v>
      </c>
    </row>
    <row r="9" spans="1:80" ht="33.75" x14ac:dyDescent="0.2">
      <c r="A9" s="23" t="s">
        <v>16</v>
      </c>
      <c r="B9" s="24">
        <v>3030109</v>
      </c>
      <c r="C9" s="25">
        <f t="shared" ref="C9:N9" si="13">SUM(C10:C17)</f>
        <v>-659.24099999999999</v>
      </c>
      <c r="D9" s="26">
        <f t="shared" si="13"/>
        <v>-2018.318</v>
      </c>
      <c r="E9" s="26">
        <f t="shared" si="13"/>
        <v>-1654.4909999999998</v>
      </c>
      <c r="F9" s="26">
        <f t="shared" si="13"/>
        <v>-12926.190999999997</v>
      </c>
      <c r="G9" s="26">
        <f t="shared" si="13"/>
        <v>-3093.0539999999996</v>
      </c>
      <c r="H9" s="26">
        <f t="shared" si="13"/>
        <v>-220.88299999999998</v>
      </c>
      <c r="I9" s="26">
        <f t="shared" si="13"/>
        <v>-1617.1590000000001</v>
      </c>
      <c r="J9" s="26">
        <f t="shared" si="13"/>
        <v>-2183.5100000000002</v>
      </c>
      <c r="K9" s="26">
        <f t="shared" si="13"/>
        <v>-2088.56</v>
      </c>
      <c r="L9" s="26">
        <f t="shared" si="13"/>
        <v>-1711.26</v>
      </c>
      <c r="M9" s="26">
        <f t="shared" si="13"/>
        <v>-2027.06</v>
      </c>
      <c r="N9" s="26">
        <f t="shared" si="13"/>
        <v>-1759.76</v>
      </c>
      <c r="O9" s="27">
        <f>SUM(C9:N9)</f>
        <v>-31959.487000000001</v>
      </c>
      <c r="P9" s="25">
        <f>SUM(P10:P17)</f>
        <v>-479.024</v>
      </c>
      <c r="Q9" s="26">
        <f t="shared" ref="Q9:AA9" si="14">SUM(Q10:Q17)</f>
        <v>-119.81799999999998</v>
      </c>
      <c r="R9" s="26">
        <f t="shared" si="14"/>
        <v>-489.86300000000006</v>
      </c>
      <c r="S9" s="26">
        <f t="shared" si="14"/>
        <v>-480.46699999999998</v>
      </c>
      <c r="T9" s="26">
        <f t="shared" si="14"/>
        <v>-660.79199999999992</v>
      </c>
      <c r="U9" s="26">
        <f t="shared" si="14"/>
        <v>-552.36299999999994</v>
      </c>
      <c r="V9" s="26">
        <f t="shared" si="14"/>
        <v>-369.18200000000002</v>
      </c>
      <c r="W9" s="26">
        <f t="shared" si="14"/>
        <v>-6680.2060000000001</v>
      </c>
      <c r="X9" s="26">
        <f t="shared" si="14"/>
        <v>-8615.2060000000001</v>
      </c>
      <c r="Y9" s="26">
        <f t="shared" si="14"/>
        <v>-6345.2060000000001</v>
      </c>
      <c r="Z9" s="26">
        <f t="shared" si="14"/>
        <v>-1419.2060000000001</v>
      </c>
      <c r="AA9" s="26">
        <f t="shared" si="14"/>
        <v>-620.20600000000002</v>
      </c>
      <c r="AB9" s="27">
        <f>SUM(P9:AA9)</f>
        <v>-26831.538999999997</v>
      </c>
      <c r="AC9" s="25">
        <f>SUM(AC10:AC17)</f>
        <v>-6.91</v>
      </c>
      <c r="AD9" s="26">
        <f t="shared" ref="AD9:AN9" si="15">SUM(AD10:AD17)</f>
        <v>-184.71600000000001</v>
      </c>
      <c r="AE9" s="26">
        <f t="shared" si="15"/>
        <v>0.17199999999999704</v>
      </c>
      <c r="AF9" s="26">
        <f t="shared" si="15"/>
        <v>-554.91</v>
      </c>
      <c r="AG9" s="26">
        <f t="shared" si="15"/>
        <v>-886.60500000000002</v>
      </c>
      <c r="AH9" s="26">
        <f t="shared" si="15"/>
        <v>-704.64</v>
      </c>
      <c r="AI9" s="26">
        <f t="shared" si="15"/>
        <v>-101.99299999999999</v>
      </c>
      <c r="AJ9" s="26">
        <f t="shared" si="15"/>
        <v>-3496</v>
      </c>
      <c r="AK9" s="26">
        <f t="shared" si="15"/>
        <v>-5801</v>
      </c>
      <c r="AL9" s="26">
        <f t="shared" si="15"/>
        <v>-4908</v>
      </c>
      <c r="AM9" s="26">
        <f t="shared" si="15"/>
        <v>-2420</v>
      </c>
      <c r="AN9" s="26">
        <f t="shared" si="15"/>
        <v>-556</v>
      </c>
      <c r="AO9" s="27">
        <f t="shared" si="11"/>
        <v>-19620.601999999999</v>
      </c>
      <c r="AP9" s="25">
        <f t="shared" ref="AP9" si="16">SUM(AP10:AP17)</f>
        <v>-121.608</v>
      </c>
      <c r="AQ9" s="26">
        <f>SUM(AQ10:AQ17)</f>
        <v>-352.553</v>
      </c>
      <c r="AR9" s="26">
        <f t="shared" ref="AR9:CB9" si="17">SUM(AR10:AR17)</f>
        <v>-521.20299999999997</v>
      </c>
      <c r="AS9" s="26">
        <f t="shared" si="17"/>
        <v>-355.334</v>
      </c>
      <c r="AT9" s="26">
        <f t="shared" si="17"/>
        <v>-929.16500000000008</v>
      </c>
      <c r="AU9" s="26">
        <f t="shared" si="17"/>
        <v>-302.03300000000002</v>
      </c>
      <c r="AV9" s="26">
        <f t="shared" si="17"/>
        <v>-345.75700000000001</v>
      </c>
      <c r="AW9" s="26">
        <f t="shared" si="17"/>
        <v>-2383.4</v>
      </c>
      <c r="AX9" s="26">
        <f t="shared" si="17"/>
        <v>-1830</v>
      </c>
      <c r="AY9" s="26">
        <f t="shared" si="17"/>
        <v>-1860.9</v>
      </c>
      <c r="AZ9" s="26">
        <f t="shared" si="17"/>
        <v>-1354.3</v>
      </c>
      <c r="BA9" s="26">
        <f t="shared" si="17"/>
        <v>-1705.9</v>
      </c>
      <c r="BB9" s="27">
        <f t="shared" si="17"/>
        <v>-12062.153</v>
      </c>
      <c r="BC9" s="25">
        <f t="shared" si="17"/>
        <v>-15.496</v>
      </c>
      <c r="BD9" s="26">
        <f t="shared" si="17"/>
        <v>-72.318000000000012</v>
      </c>
      <c r="BE9" s="26">
        <f t="shared" si="17"/>
        <v>-265.54700000000003</v>
      </c>
      <c r="BF9" s="26">
        <f t="shared" si="17"/>
        <v>-560.52599999999995</v>
      </c>
      <c r="BG9" s="26">
        <f t="shared" si="17"/>
        <v>-360.00500000000005</v>
      </c>
      <c r="BH9" s="26">
        <f t="shared" si="17"/>
        <v>-399.11799999999999</v>
      </c>
      <c r="BI9" s="26">
        <f t="shared" si="17"/>
        <v>-173.62</v>
      </c>
      <c r="BJ9" s="26">
        <f t="shared" si="17"/>
        <v>-715</v>
      </c>
      <c r="BK9" s="26">
        <f t="shared" si="17"/>
        <v>-2271</v>
      </c>
      <c r="BL9" s="26">
        <f t="shared" si="17"/>
        <v>-2154</v>
      </c>
      <c r="BM9" s="26">
        <f t="shared" si="17"/>
        <v>-115</v>
      </c>
      <c r="BN9" s="26">
        <f t="shared" si="17"/>
        <v>-131</v>
      </c>
      <c r="BO9" s="27">
        <f t="shared" si="17"/>
        <v>-7232.6299999999992</v>
      </c>
      <c r="BP9" s="25">
        <f t="shared" si="17"/>
        <v>-1282.279</v>
      </c>
      <c r="BQ9" s="26">
        <f t="shared" si="17"/>
        <v>-2747.723</v>
      </c>
      <c r="BR9" s="26">
        <f t="shared" si="17"/>
        <v>-2930.9319999999998</v>
      </c>
      <c r="BS9" s="26">
        <f t="shared" si="17"/>
        <v>-14877.428</v>
      </c>
      <c r="BT9" s="26">
        <f t="shared" si="17"/>
        <v>-5929.6210000000001</v>
      </c>
      <c r="BU9" s="26">
        <f t="shared" si="17"/>
        <v>-2179.0369999999998</v>
      </c>
      <c r="BV9" s="26">
        <f t="shared" si="17"/>
        <v>-2607.7109999999998</v>
      </c>
      <c r="BW9" s="26">
        <f t="shared" si="17"/>
        <v>-15458.116</v>
      </c>
      <c r="BX9" s="26">
        <f t="shared" si="17"/>
        <v>-20605.766</v>
      </c>
      <c r="BY9" s="26">
        <f t="shared" si="17"/>
        <v>-16979.366000000002</v>
      </c>
      <c r="BZ9" s="26">
        <f t="shared" si="17"/>
        <v>-7335.5659999999998</v>
      </c>
      <c r="CA9" s="26">
        <f t="shared" si="17"/>
        <v>-4772.866</v>
      </c>
      <c r="CB9" s="27">
        <f t="shared" si="17"/>
        <v>-97706.410999999993</v>
      </c>
    </row>
    <row r="10" spans="1:80" outlineLevel="1" x14ac:dyDescent="0.2">
      <c r="A10" s="12" t="s">
        <v>17</v>
      </c>
      <c r="B10" s="28">
        <v>3030101</v>
      </c>
      <c r="C10" s="14">
        <v>-659.24099999999999</v>
      </c>
      <c r="D10" s="15">
        <v>-1977.7239999999999</v>
      </c>
      <c r="E10" s="15">
        <v>-1513.7829999999999</v>
      </c>
      <c r="F10" s="15">
        <v>-12305.798999999999</v>
      </c>
      <c r="G10" s="15">
        <v>-2881.12</v>
      </c>
      <c r="H10" s="15">
        <v>0</v>
      </c>
      <c r="I10" s="15">
        <v>-1440.56</v>
      </c>
      <c r="J10" s="29">
        <f>I10</f>
        <v>-1440.56</v>
      </c>
      <c r="K10" s="29">
        <f>I10</f>
        <v>-1440.56</v>
      </c>
      <c r="L10" s="29">
        <f t="shared" ref="L10:M10" si="18">K10</f>
        <v>-1440.56</v>
      </c>
      <c r="M10" s="29">
        <f t="shared" si="18"/>
        <v>-1440.56</v>
      </c>
      <c r="N10" s="29">
        <f>M10</f>
        <v>-1440.56</v>
      </c>
      <c r="O10" s="16">
        <f t="shared" si="6"/>
        <v>-27981.027000000006</v>
      </c>
      <c r="P10" s="14">
        <v>-65.533000000000001</v>
      </c>
      <c r="Q10" s="15">
        <v>-75.936999999999998</v>
      </c>
      <c r="R10" s="15">
        <v>-129.27699999999999</v>
      </c>
      <c r="S10" s="15">
        <v>-253.93</v>
      </c>
      <c r="T10" s="15">
        <v>-254.166</v>
      </c>
      <c r="U10" s="15">
        <v>-253.91399999999999</v>
      </c>
      <c r="V10" s="15">
        <v>-254.20599999999999</v>
      </c>
      <c r="W10" s="15">
        <f>V10</f>
        <v>-254.20599999999999</v>
      </c>
      <c r="X10" s="15">
        <f>W10</f>
        <v>-254.20599999999999</v>
      </c>
      <c r="Y10" s="15">
        <f>X10</f>
        <v>-254.20599999999999</v>
      </c>
      <c r="Z10" s="15">
        <f>Y10</f>
        <v>-254.20599999999999</v>
      </c>
      <c r="AA10" s="15">
        <f>Z10</f>
        <v>-254.20599999999999</v>
      </c>
      <c r="AB10" s="16">
        <f t="shared" ref="AB10:AB73" si="19">SUM(P10:AA10)</f>
        <v>-2557.9929999999999</v>
      </c>
      <c r="AC10" s="14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6">
        <f t="shared" si="11"/>
        <v>0</v>
      </c>
      <c r="AP10" s="14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6">
        <f t="shared" ref="BB10:BB48" si="20">SUM(AP10:BA10)</f>
        <v>0</v>
      </c>
      <c r="BC10" s="14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6">
        <f t="shared" ref="BO10:BO17" si="21">SUM(BC10:BN10)</f>
        <v>0</v>
      </c>
      <c r="BP10" s="14">
        <f t="shared" ref="BP10:CA17" si="22">C10+P10+AC10+AP10+BC10</f>
        <v>-724.774</v>
      </c>
      <c r="BQ10" s="15">
        <f t="shared" si="22"/>
        <v>-2053.6610000000001</v>
      </c>
      <c r="BR10" s="15">
        <f t="shared" si="22"/>
        <v>-1643.06</v>
      </c>
      <c r="BS10" s="15">
        <f t="shared" si="22"/>
        <v>-12559.728999999999</v>
      </c>
      <c r="BT10" s="15">
        <f t="shared" si="22"/>
        <v>-3135.2860000000001</v>
      </c>
      <c r="BU10" s="15">
        <f t="shared" si="22"/>
        <v>-253.91399999999999</v>
      </c>
      <c r="BV10" s="15">
        <f t="shared" si="22"/>
        <v>-1694.7659999999998</v>
      </c>
      <c r="BW10" s="15">
        <f t="shared" si="22"/>
        <v>-1694.7659999999998</v>
      </c>
      <c r="BX10" s="15">
        <f t="shared" si="22"/>
        <v>-1694.7659999999998</v>
      </c>
      <c r="BY10" s="15">
        <f t="shared" si="22"/>
        <v>-1694.7659999999998</v>
      </c>
      <c r="BZ10" s="15">
        <f t="shared" si="22"/>
        <v>-1694.7659999999998</v>
      </c>
      <c r="CA10" s="15">
        <f t="shared" si="22"/>
        <v>-1694.7659999999998</v>
      </c>
      <c r="CB10" s="16">
        <f t="shared" ref="CB10:CB17" si="23">SUM(BP10:CA10)</f>
        <v>-30539.019999999997</v>
      </c>
    </row>
    <row r="11" spans="1:80" s="36" customFormat="1" ht="22.5" outlineLevel="1" x14ac:dyDescent="0.2">
      <c r="A11" s="30" t="s">
        <v>18</v>
      </c>
      <c r="B11" s="31">
        <v>3030102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16">
        <f t="shared" si="6"/>
        <v>0</v>
      </c>
      <c r="P11" s="33">
        <v>0</v>
      </c>
      <c r="Q11" s="34">
        <v>0</v>
      </c>
      <c r="R11" s="34">
        <v>0</v>
      </c>
      <c r="S11" s="34">
        <v>0</v>
      </c>
      <c r="T11" s="34">
        <v>0</v>
      </c>
      <c r="U11" s="34">
        <v>0</v>
      </c>
      <c r="V11" s="34">
        <v>0</v>
      </c>
      <c r="W11" s="34">
        <v>0</v>
      </c>
      <c r="X11" s="34">
        <v>0</v>
      </c>
      <c r="Y11" s="34">
        <v>0</v>
      </c>
      <c r="Z11" s="34">
        <v>0</v>
      </c>
      <c r="AA11" s="34">
        <v>0</v>
      </c>
      <c r="AB11" s="35">
        <f t="shared" si="19"/>
        <v>0</v>
      </c>
      <c r="AC11" s="33">
        <v>0</v>
      </c>
      <c r="AD11" s="34">
        <v>0</v>
      </c>
      <c r="AE11" s="34">
        <v>0</v>
      </c>
      <c r="AF11" s="34">
        <v>0</v>
      </c>
      <c r="AG11" s="34">
        <v>0</v>
      </c>
      <c r="AH11" s="34">
        <v>0</v>
      </c>
      <c r="AI11" s="34">
        <v>0</v>
      </c>
      <c r="AJ11" s="34">
        <v>0</v>
      </c>
      <c r="AK11" s="34">
        <v>0</v>
      </c>
      <c r="AL11" s="34">
        <v>0</v>
      </c>
      <c r="AM11" s="34">
        <v>0</v>
      </c>
      <c r="AN11" s="34">
        <v>0</v>
      </c>
      <c r="AO11" s="35">
        <f t="shared" si="11"/>
        <v>0</v>
      </c>
      <c r="AP11" s="33">
        <v>0</v>
      </c>
      <c r="AQ11" s="34">
        <v>0</v>
      </c>
      <c r="AR11" s="34">
        <v>0</v>
      </c>
      <c r="AS11" s="34">
        <v>0</v>
      </c>
      <c r="AT11" s="34">
        <v>0</v>
      </c>
      <c r="AU11" s="34">
        <v>0</v>
      </c>
      <c r="AV11" s="34">
        <v>0</v>
      </c>
      <c r="AW11" s="34">
        <v>0</v>
      </c>
      <c r="AX11" s="34">
        <v>0</v>
      </c>
      <c r="AY11" s="34">
        <v>0</v>
      </c>
      <c r="AZ11" s="34">
        <v>0</v>
      </c>
      <c r="BA11" s="34">
        <v>0</v>
      </c>
      <c r="BB11" s="35">
        <f t="shared" si="20"/>
        <v>0</v>
      </c>
      <c r="BC11" s="33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>
        <v>0</v>
      </c>
      <c r="BJ11" s="34">
        <v>0</v>
      </c>
      <c r="BK11" s="34">
        <v>0</v>
      </c>
      <c r="BL11" s="34">
        <v>0</v>
      </c>
      <c r="BM11" s="34">
        <v>0</v>
      </c>
      <c r="BN11" s="34">
        <v>0</v>
      </c>
      <c r="BO11" s="35">
        <f t="shared" si="21"/>
        <v>0</v>
      </c>
      <c r="BP11" s="33">
        <f t="shared" si="22"/>
        <v>0</v>
      </c>
      <c r="BQ11" s="34">
        <f t="shared" si="22"/>
        <v>0</v>
      </c>
      <c r="BR11" s="34">
        <f t="shared" si="22"/>
        <v>0</v>
      </c>
      <c r="BS11" s="34">
        <f t="shared" si="22"/>
        <v>0</v>
      </c>
      <c r="BT11" s="34">
        <f t="shared" si="22"/>
        <v>0</v>
      </c>
      <c r="BU11" s="34">
        <f t="shared" si="22"/>
        <v>0</v>
      </c>
      <c r="BV11" s="34">
        <f t="shared" si="22"/>
        <v>0</v>
      </c>
      <c r="BW11" s="34">
        <f t="shared" si="22"/>
        <v>0</v>
      </c>
      <c r="BX11" s="34">
        <f t="shared" si="22"/>
        <v>0</v>
      </c>
      <c r="BY11" s="34">
        <f t="shared" si="22"/>
        <v>0</v>
      </c>
      <c r="BZ11" s="34">
        <f t="shared" si="22"/>
        <v>0</v>
      </c>
      <c r="CA11" s="34">
        <f t="shared" si="22"/>
        <v>0</v>
      </c>
      <c r="CB11" s="35">
        <f t="shared" si="23"/>
        <v>0</v>
      </c>
    </row>
    <row r="12" spans="1:80" s="36" customFormat="1" ht="22.5" outlineLevel="1" x14ac:dyDescent="0.2">
      <c r="A12" s="30" t="s">
        <v>19</v>
      </c>
      <c r="B12" s="31">
        <v>3030103</v>
      </c>
      <c r="C12" s="14">
        <v>0</v>
      </c>
      <c r="D12" s="15">
        <v>-6.0000000000000001E-3</v>
      </c>
      <c r="E12" s="15">
        <v>0</v>
      </c>
      <c r="F12" s="15">
        <v>-72.209999999999994</v>
      </c>
      <c r="G12" s="15">
        <v>0</v>
      </c>
      <c r="H12" s="15">
        <v>-35.427999999999997</v>
      </c>
      <c r="I12" s="15">
        <v>-16.035</v>
      </c>
      <c r="J12" s="32">
        <v>-35.5</v>
      </c>
      <c r="K12" s="32">
        <v>-16</v>
      </c>
      <c r="L12" s="32">
        <v>-36</v>
      </c>
      <c r="M12" s="32"/>
      <c r="N12" s="32">
        <v>-16</v>
      </c>
      <c r="O12" s="16">
        <f t="shared" si="6"/>
        <v>-227.17899999999997</v>
      </c>
      <c r="P12" s="33">
        <v>0</v>
      </c>
      <c r="Q12" s="34">
        <v>-9.6240000000000006</v>
      </c>
      <c r="R12" s="34">
        <v>-150.578</v>
      </c>
      <c r="S12" s="34">
        <v>0</v>
      </c>
      <c r="T12" s="34">
        <v>0</v>
      </c>
      <c r="U12" s="34">
        <v>-112.49299999999999</v>
      </c>
      <c r="V12" s="34">
        <v>-17.898</v>
      </c>
      <c r="W12" s="34">
        <v>0</v>
      </c>
      <c r="X12" s="34">
        <v>-16</v>
      </c>
      <c r="Y12" s="34">
        <f>-123</f>
        <v>-123</v>
      </c>
      <c r="Z12" s="34"/>
      <c r="AA12" s="34">
        <v>-16</v>
      </c>
      <c r="AB12" s="35">
        <f t="shared" si="19"/>
        <v>-445.59300000000002</v>
      </c>
      <c r="AC12" s="33">
        <v>0</v>
      </c>
      <c r="AD12" s="34">
        <v>-1.44</v>
      </c>
      <c r="AE12" s="34">
        <v>97.974999999999994</v>
      </c>
      <c r="AF12" s="34">
        <v>-177.79599999999999</v>
      </c>
      <c r="AG12" s="34">
        <v>0</v>
      </c>
      <c r="AH12" s="34">
        <v>-233.40700000000001</v>
      </c>
      <c r="AI12" s="34">
        <v>42.545000000000002</v>
      </c>
      <c r="AJ12" s="34"/>
      <c r="AK12" s="34">
        <v>-16</v>
      </c>
      <c r="AL12" s="34">
        <v>-233</v>
      </c>
      <c r="AM12" s="34"/>
      <c r="AN12" s="34">
        <v>-16</v>
      </c>
      <c r="AO12" s="35">
        <f t="shared" si="11"/>
        <v>-537.12300000000005</v>
      </c>
      <c r="AP12" s="33">
        <v>0</v>
      </c>
      <c r="AQ12" s="34">
        <v>-0.45300000000000001</v>
      </c>
      <c r="AR12" s="34">
        <v>0</v>
      </c>
      <c r="AS12" s="34">
        <v>-175.583</v>
      </c>
      <c r="AT12" s="34">
        <v>0</v>
      </c>
      <c r="AU12" s="34">
        <v>-134.43199999999999</v>
      </c>
      <c r="AV12" s="34">
        <v>-15.792999999999999</v>
      </c>
      <c r="AW12" s="34"/>
      <c r="AX12" s="34">
        <v>-16</v>
      </c>
      <c r="AY12" s="34">
        <v>-135</v>
      </c>
      <c r="AZ12" s="34"/>
      <c r="BA12" s="34">
        <v>-16</v>
      </c>
      <c r="BB12" s="35">
        <f t="shared" si="20"/>
        <v>-493.26099999999997</v>
      </c>
      <c r="BC12" s="33">
        <v>-3.8860000000000001</v>
      </c>
      <c r="BD12" s="34">
        <v>-0.30499999999999999</v>
      </c>
      <c r="BE12" s="34">
        <v>0</v>
      </c>
      <c r="BF12" s="34">
        <v>-76.861000000000004</v>
      </c>
      <c r="BG12" s="34">
        <v>0</v>
      </c>
      <c r="BH12" s="34">
        <v>-38.67</v>
      </c>
      <c r="BI12" s="34">
        <v>-15.792999999999999</v>
      </c>
      <c r="BJ12" s="34"/>
      <c r="BK12" s="34">
        <v>-16</v>
      </c>
      <c r="BL12" s="34">
        <v>-39</v>
      </c>
      <c r="BM12" s="34"/>
      <c r="BN12" s="34">
        <v>-16</v>
      </c>
      <c r="BO12" s="35">
        <f t="shared" si="21"/>
        <v>-206.51500000000001</v>
      </c>
      <c r="BP12" s="33">
        <f t="shared" si="22"/>
        <v>-3.8860000000000001</v>
      </c>
      <c r="BQ12" s="34">
        <f t="shared" si="22"/>
        <v>-11.827999999999999</v>
      </c>
      <c r="BR12" s="34">
        <f t="shared" si="22"/>
        <v>-52.603000000000009</v>
      </c>
      <c r="BS12" s="34">
        <f t="shared" si="22"/>
        <v>-502.44999999999993</v>
      </c>
      <c r="BT12" s="34">
        <f t="shared" si="22"/>
        <v>0</v>
      </c>
      <c r="BU12" s="34">
        <f t="shared" si="22"/>
        <v>-554.42999999999995</v>
      </c>
      <c r="BV12" s="34">
        <f t="shared" si="22"/>
        <v>-22.973999999999997</v>
      </c>
      <c r="BW12" s="34">
        <f t="shared" si="22"/>
        <v>-35.5</v>
      </c>
      <c r="BX12" s="34">
        <f t="shared" si="22"/>
        <v>-80</v>
      </c>
      <c r="BY12" s="34">
        <f t="shared" si="22"/>
        <v>-566</v>
      </c>
      <c r="BZ12" s="34">
        <f t="shared" si="22"/>
        <v>0</v>
      </c>
      <c r="CA12" s="34">
        <f t="shared" si="22"/>
        <v>-80</v>
      </c>
      <c r="CB12" s="35">
        <f t="shared" si="23"/>
        <v>-1909.6709999999998</v>
      </c>
    </row>
    <row r="13" spans="1:80" s="36" customFormat="1" outlineLevel="1" x14ac:dyDescent="0.2">
      <c r="A13" s="30" t="s">
        <v>20</v>
      </c>
      <c r="B13" s="31">
        <v>3030104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16">
        <f t="shared" si="6"/>
        <v>0</v>
      </c>
      <c r="P13" s="33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5">
        <f t="shared" si="19"/>
        <v>0</v>
      </c>
      <c r="AC13" s="33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5">
        <f t="shared" si="11"/>
        <v>0</v>
      </c>
      <c r="AP13" s="33">
        <v>0</v>
      </c>
      <c r="AQ13" s="34">
        <v>0</v>
      </c>
      <c r="AR13" s="34">
        <v>0</v>
      </c>
      <c r="AS13" s="34">
        <v>0</v>
      </c>
      <c r="AT13" s="34">
        <v>0</v>
      </c>
      <c r="AU13" s="32">
        <v>0</v>
      </c>
      <c r="AV13" s="32">
        <v>0</v>
      </c>
      <c r="AW13" s="32">
        <v>0</v>
      </c>
      <c r="AX13" s="32">
        <v>0</v>
      </c>
      <c r="AY13" s="32">
        <v>0</v>
      </c>
      <c r="AZ13" s="32">
        <v>0</v>
      </c>
      <c r="BA13" s="32">
        <v>0</v>
      </c>
      <c r="BB13" s="35">
        <f t="shared" si="20"/>
        <v>0</v>
      </c>
      <c r="BC13" s="33">
        <v>0</v>
      </c>
      <c r="BD13" s="34">
        <v>0</v>
      </c>
      <c r="BE13" s="34">
        <v>0</v>
      </c>
      <c r="BF13" s="34">
        <v>0</v>
      </c>
      <c r="BG13" s="34">
        <v>0</v>
      </c>
      <c r="BH13" s="32">
        <v>0</v>
      </c>
      <c r="BI13" s="32">
        <v>0</v>
      </c>
      <c r="BJ13" s="32">
        <v>0</v>
      </c>
      <c r="BK13" s="32">
        <v>0</v>
      </c>
      <c r="BL13" s="34">
        <v>0</v>
      </c>
      <c r="BM13" s="34">
        <v>0</v>
      </c>
      <c r="BN13" s="34">
        <v>0</v>
      </c>
      <c r="BO13" s="35">
        <f t="shared" si="21"/>
        <v>0</v>
      </c>
      <c r="BP13" s="33">
        <f t="shared" si="22"/>
        <v>0</v>
      </c>
      <c r="BQ13" s="34">
        <f t="shared" si="22"/>
        <v>0</v>
      </c>
      <c r="BR13" s="34">
        <f t="shared" si="22"/>
        <v>0</v>
      </c>
      <c r="BS13" s="34">
        <f t="shared" si="22"/>
        <v>0</v>
      </c>
      <c r="BT13" s="34">
        <f t="shared" si="22"/>
        <v>0</v>
      </c>
      <c r="BU13" s="34">
        <f t="shared" si="22"/>
        <v>0</v>
      </c>
      <c r="BV13" s="34">
        <f t="shared" si="22"/>
        <v>0</v>
      </c>
      <c r="BW13" s="34">
        <f t="shared" si="22"/>
        <v>0</v>
      </c>
      <c r="BX13" s="34">
        <f t="shared" si="22"/>
        <v>0</v>
      </c>
      <c r="BY13" s="34">
        <f t="shared" si="22"/>
        <v>0</v>
      </c>
      <c r="BZ13" s="34">
        <f t="shared" si="22"/>
        <v>0</v>
      </c>
      <c r="CA13" s="34">
        <f t="shared" si="22"/>
        <v>0</v>
      </c>
      <c r="CB13" s="35">
        <f t="shared" si="23"/>
        <v>0</v>
      </c>
    </row>
    <row r="14" spans="1:80" s="36" customFormat="1" ht="12" customHeight="1" outlineLevel="1" x14ac:dyDescent="0.2">
      <c r="A14" s="30" t="s">
        <v>21</v>
      </c>
      <c r="B14" s="31">
        <v>3030105</v>
      </c>
      <c r="C14" s="14">
        <v>0</v>
      </c>
      <c r="D14" s="15">
        <v>0</v>
      </c>
      <c r="E14" s="15">
        <v>-24.216000000000001</v>
      </c>
      <c r="F14" s="15">
        <v>-14.667999999999999</v>
      </c>
      <c r="G14" s="15">
        <v>-21.109000000000002</v>
      </c>
      <c r="H14" s="15">
        <v>-27.742999999999999</v>
      </c>
      <c r="I14" s="15">
        <v>0</v>
      </c>
      <c r="J14" s="32">
        <v>-10</v>
      </c>
      <c r="K14" s="32">
        <v>-367</v>
      </c>
      <c r="L14" s="32">
        <v>0</v>
      </c>
      <c r="M14" s="32">
        <v>-275</v>
      </c>
      <c r="N14" s="32">
        <v>-202</v>
      </c>
      <c r="O14" s="16">
        <f t="shared" si="6"/>
        <v>-941.73599999999999</v>
      </c>
      <c r="P14" s="33">
        <v>-17.123000000000001</v>
      </c>
      <c r="Q14" s="34">
        <v>0</v>
      </c>
      <c r="R14" s="34">
        <v>-50.887</v>
      </c>
      <c r="S14" s="34">
        <v>-83.308000000000007</v>
      </c>
      <c r="T14" s="34">
        <v>-34.665999999999997</v>
      </c>
      <c r="U14" s="34">
        <v>-68.685000000000002</v>
      </c>
      <c r="V14" s="34">
        <v>-43.540999999999997</v>
      </c>
      <c r="W14" s="34">
        <v>-1200</v>
      </c>
      <c r="X14" s="34">
        <v>-2000</v>
      </c>
      <c r="Y14" s="34">
        <v>-50</v>
      </c>
      <c r="Z14" s="34">
        <v>-50</v>
      </c>
      <c r="AA14" s="34">
        <v>-50</v>
      </c>
      <c r="AB14" s="35">
        <f t="shared" si="19"/>
        <v>-3648.21</v>
      </c>
      <c r="AC14" s="33">
        <v>0</v>
      </c>
      <c r="AD14" s="34">
        <v>-24.646000000000001</v>
      </c>
      <c r="AE14" s="34">
        <v>0</v>
      </c>
      <c r="AF14" s="34">
        <v>0</v>
      </c>
      <c r="AG14" s="34">
        <v>-60</v>
      </c>
      <c r="AH14" s="34">
        <v>0</v>
      </c>
      <c r="AI14" s="34">
        <v>0</v>
      </c>
      <c r="AJ14" s="34">
        <v>-1575</v>
      </c>
      <c r="AK14" s="34">
        <v>-3865</v>
      </c>
      <c r="AL14" s="34">
        <v>-2670</v>
      </c>
      <c r="AM14" s="34">
        <v>-980</v>
      </c>
      <c r="AN14" s="34">
        <v>-50</v>
      </c>
      <c r="AO14" s="35">
        <f t="shared" si="11"/>
        <v>-9224.6460000000006</v>
      </c>
      <c r="AP14" s="33">
        <v>0</v>
      </c>
      <c r="AQ14" s="34">
        <v>-22.398</v>
      </c>
      <c r="AR14" s="34">
        <v>-125.655</v>
      </c>
      <c r="AS14" s="34">
        <v>-54.89</v>
      </c>
      <c r="AT14" s="34">
        <v>-50.540999999999997</v>
      </c>
      <c r="AU14" s="32">
        <v>-74.072999999999993</v>
      </c>
      <c r="AV14" s="32">
        <v>0</v>
      </c>
      <c r="AW14" s="32">
        <v>-257.5</v>
      </c>
      <c r="AX14" s="32">
        <v>-311</v>
      </c>
      <c r="AY14" s="32">
        <v>-871</v>
      </c>
      <c r="AZ14" s="32">
        <v>-141</v>
      </c>
      <c r="BA14" s="32">
        <v>-1080</v>
      </c>
      <c r="BB14" s="35">
        <f t="shared" si="20"/>
        <v>-2988.0569999999998</v>
      </c>
      <c r="BC14" s="33">
        <v>-11.448</v>
      </c>
      <c r="BD14" s="34">
        <v>0</v>
      </c>
      <c r="BE14" s="34">
        <v>0</v>
      </c>
      <c r="BF14" s="34">
        <v>-227.52</v>
      </c>
      <c r="BG14" s="34">
        <v>-272.99400000000003</v>
      </c>
      <c r="BH14" s="32">
        <v>-251.90899999999999</v>
      </c>
      <c r="BI14" s="32">
        <v>-39.11</v>
      </c>
      <c r="BJ14" s="32">
        <v>-500</v>
      </c>
      <c r="BK14" s="32">
        <v>-2000</v>
      </c>
      <c r="BL14" s="34">
        <v>-2000</v>
      </c>
      <c r="BM14" s="34">
        <v>0</v>
      </c>
      <c r="BN14" s="34">
        <v>0</v>
      </c>
      <c r="BO14" s="35">
        <f t="shared" si="21"/>
        <v>-5302.9809999999998</v>
      </c>
      <c r="BP14" s="33">
        <f t="shared" si="22"/>
        <v>-28.571000000000002</v>
      </c>
      <c r="BQ14" s="34">
        <f t="shared" si="22"/>
        <v>-47.043999999999997</v>
      </c>
      <c r="BR14" s="34">
        <f t="shared" si="22"/>
        <v>-200.75800000000001</v>
      </c>
      <c r="BS14" s="34">
        <f t="shared" si="22"/>
        <v>-380.38599999999997</v>
      </c>
      <c r="BT14" s="34">
        <f t="shared" si="22"/>
        <v>-439.31000000000006</v>
      </c>
      <c r="BU14" s="34">
        <f t="shared" si="22"/>
        <v>-422.40999999999997</v>
      </c>
      <c r="BV14" s="34">
        <f t="shared" si="22"/>
        <v>-82.650999999999996</v>
      </c>
      <c r="BW14" s="34">
        <f t="shared" si="22"/>
        <v>-3542.5</v>
      </c>
      <c r="BX14" s="34">
        <f t="shared" si="22"/>
        <v>-8543</v>
      </c>
      <c r="BY14" s="34">
        <f t="shared" si="22"/>
        <v>-5591</v>
      </c>
      <c r="BZ14" s="34">
        <f t="shared" si="22"/>
        <v>-1446</v>
      </c>
      <c r="CA14" s="34">
        <f t="shared" si="22"/>
        <v>-1382</v>
      </c>
      <c r="CB14" s="35">
        <f t="shared" si="23"/>
        <v>-22105.63</v>
      </c>
    </row>
    <row r="15" spans="1:80" s="36" customFormat="1" ht="12" customHeight="1" outlineLevel="1" x14ac:dyDescent="0.2">
      <c r="A15" s="30" t="s">
        <v>22</v>
      </c>
      <c r="B15" s="31">
        <v>3030106</v>
      </c>
      <c r="C15" s="14">
        <v>0</v>
      </c>
      <c r="D15" s="15">
        <v>-40.588000000000001</v>
      </c>
      <c r="E15" s="15">
        <v>-116.492</v>
      </c>
      <c r="F15" s="15">
        <v>-533.51400000000001</v>
      </c>
      <c r="G15" s="15">
        <v>-190.82499999999999</v>
      </c>
      <c r="H15" s="15">
        <v>-157.71199999999999</v>
      </c>
      <c r="I15" s="15">
        <v>-160.56399999999999</v>
      </c>
      <c r="J15" s="32">
        <v>-697.45</v>
      </c>
      <c r="K15" s="32">
        <v>-265</v>
      </c>
      <c r="L15" s="32">
        <v>-234.7</v>
      </c>
      <c r="M15" s="32">
        <v>-311.5</v>
      </c>
      <c r="N15" s="32">
        <v>-101.2</v>
      </c>
      <c r="O15" s="16">
        <f t="shared" si="6"/>
        <v>-2809.5450000000001</v>
      </c>
      <c r="P15" s="33">
        <v>-396.36799999999999</v>
      </c>
      <c r="Q15" s="34">
        <v>-34.256999999999998</v>
      </c>
      <c r="R15" s="34">
        <v>-159.12100000000001</v>
      </c>
      <c r="S15" s="34">
        <v>-143.22900000000001</v>
      </c>
      <c r="T15" s="34">
        <v>-360.96</v>
      </c>
      <c r="U15" s="34">
        <v>-106.271</v>
      </c>
      <c r="V15" s="34">
        <v>-46.737000000000002</v>
      </c>
      <c r="W15" s="34">
        <v>-2026</v>
      </c>
      <c r="X15" s="34">
        <v>-1645</v>
      </c>
      <c r="Y15" s="34">
        <v>-1318</v>
      </c>
      <c r="Z15" s="34">
        <v>-1115</v>
      </c>
      <c r="AA15" s="34">
        <v>-300</v>
      </c>
      <c r="AB15" s="35">
        <f t="shared" si="19"/>
        <v>-7650.9430000000002</v>
      </c>
      <c r="AC15" s="33">
        <v>-6.91</v>
      </c>
      <c r="AD15" s="34">
        <v>-158.63</v>
      </c>
      <c r="AE15" s="34">
        <v>-97.802999999999997</v>
      </c>
      <c r="AF15" s="34">
        <v>-377.11399999999998</v>
      </c>
      <c r="AG15" s="34">
        <v>-323.73899999999998</v>
      </c>
      <c r="AH15" s="34">
        <v>-471.233</v>
      </c>
      <c r="AI15" s="34">
        <v>-8.14</v>
      </c>
      <c r="AJ15" s="34">
        <v>-1285</v>
      </c>
      <c r="AK15" s="34">
        <v>-1270</v>
      </c>
      <c r="AL15" s="34">
        <v>-1020</v>
      </c>
      <c r="AM15" s="34">
        <v>-775</v>
      </c>
      <c r="AN15" s="34">
        <v>-490</v>
      </c>
      <c r="AO15" s="35">
        <f t="shared" si="11"/>
        <v>-6283.5689999999995</v>
      </c>
      <c r="AP15" s="33">
        <v>-121.608</v>
      </c>
      <c r="AQ15" s="34">
        <v>-272.74200000000002</v>
      </c>
      <c r="AR15" s="34">
        <v>-337.11599999999999</v>
      </c>
      <c r="AS15" s="34">
        <v>-91.462000000000003</v>
      </c>
      <c r="AT15" s="34">
        <v>-815.524</v>
      </c>
      <c r="AU15" s="32">
        <v>-68.790000000000006</v>
      </c>
      <c r="AV15" s="32">
        <v>-329.964</v>
      </c>
      <c r="AW15" s="32">
        <v>-1815.9</v>
      </c>
      <c r="AX15" s="32">
        <v>-1073</v>
      </c>
      <c r="AY15" s="32">
        <v>-854.9</v>
      </c>
      <c r="AZ15" s="32">
        <v>-1213.3</v>
      </c>
      <c r="BA15" s="32">
        <v>-609.9</v>
      </c>
      <c r="BB15" s="35">
        <f t="shared" si="20"/>
        <v>-7604.2059999999992</v>
      </c>
      <c r="BC15" s="33">
        <v>-0.16200000000000001</v>
      </c>
      <c r="BD15" s="34">
        <v>-72.013000000000005</v>
      </c>
      <c r="BE15" s="34">
        <v>-265.54700000000003</v>
      </c>
      <c r="BF15" s="34">
        <v>-254.53700000000001</v>
      </c>
      <c r="BG15" s="34">
        <v>-79.614000000000004</v>
      </c>
      <c r="BH15" s="32">
        <v>-67.519000000000005</v>
      </c>
      <c r="BI15" s="32">
        <v>-118.717</v>
      </c>
      <c r="BJ15" s="32">
        <v>-115</v>
      </c>
      <c r="BK15" s="32">
        <v>-205</v>
      </c>
      <c r="BL15" s="34">
        <v>-115</v>
      </c>
      <c r="BM15" s="34">
        <v>-115</v>
      </c>
      <c r="BN15" s="34">
        <v>-115</v>
      </c>
      <c r="BO15" s="35">
        <f t="shared" si="21"/>
        <v>-1523.1089999999999</v>
      </c>
      <c r="BP15" s="33">
        <f t="shared" si="22"/>
        <v>-525.048</v>
      </c>
      <c r="BQ15" s="34">
        <f t="shared" si="22"/>
        <v>-578.23</v>
      </c>
      <c r="BR15" s="34">
        <f t="shared" si="22"/>
        <v>-976.07899999999995</v>
      </c>
      <c r="BS15" s="34">
        <f t="shared" si="22"/>
        <v>-1399.856</v>
      </c>
      <c r="BT15" s="34">
        <f t="shared" si="22"/>
        <v>-1770.6619999999998</v>
      </c>
      <c r="BU15" s="34">
        <f t="shared" si="22"/>
        <v>-871.52499999999998</v>
      </c>
      <c r="BV15" s="34">
        <f t="shared" si="22"/>
        <v>-664.12199999999996</v>
      </c>
      <c r="BW15" s="34">
        <f t="shared" si="22"/>
        <v>-5939.35</v>
      </c>
      <c r="BX15" s="34">
        <f t="shared" si="22"/>
        <v>-4458</v>
      </c>
      <c r="BY15" s="34">
        <f t="shared" si="22"/>
        <v>-3542.6</v>
      </c>
      <c r="BZ15" s="34">
        <f t="shared" si="22"/>
        <v>-3529.8</v>
      </c>
      <c r="CA15" s="34">
        <f t="shared" si="22"/>
        <v>-1616.1</v>
      </c>
      <c r="CB15" s="35">
        <f t="shared" si="23"/>
        <v>-25871.371999999996</v>
      </c>
    </row>
    <row r="16" spans="1:80" s="36" customFormat="1" outlineLevel="1" x14ac:dyDescent="0.2">
      <c r="A16" s="30" t="s">
        <v>23</v>
      </c>
      <c r="B16" s="31">
        <v>3030107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2"/>
      <c r="K16" s="32"/>
      <c r="L16" s="32"/>
      <c r="M16" s="32"/>
      <c r="N16" s="32"/>
      <c r="O16" s="16">
        <f t="shared" si="6"/>
        <v>0</v>
      </c>
      <c r="P16" s="33">
        <v>0</v>
      </c>
      <c r="Q16" s="34">
        <v>0</v>
      </c>
      <c r="R16" s="34">
        <v>0</v>
      </c>
      <c r="S16" s="34">
        <v>0</v>
      </c>
      <c r="T16" s="34">
        <v>-11</v>
      </c>
      <c r="U16" s="34">
        <v>-11</v>
      </c>
      <c r="V16" s="34">
        <v>-6.8</v>
      </c>
      <c r="W16" s="34">
        <v>-3200</v>
      </c>
      <c r="X16" s="34">
        <v>-4700</v>
      </c>
      <c r="Y16" s="34">
        <v>-4600</v>
      </c>
      <c r="Z16" s="34"/>
      <c r="AA16" s="34"/>
      <c r="AB16" s="35">
        <f t="shared" si="19"/>
        <v>-12528.8</v>
      </c>
      <c r="AC16" s="33">
        <v>0</v>
      </c>
      <c r="AD16" s="34">
        <v>0</v>
      </c>
      <c r="AE16" s="34">
        <v>0</v>
      </c>
      <c r="AF16" s="34">
        <v>0</v>
      </c>
      <c r="AG16" s="34">
        <v>-502.86599999999999</v>
      </c>
      <c r="AH16" s="34">
        <v>0</v>
      </c>
      <c r="AI16" s="34">
        <v>-136.398</v>
      </c>
      <c r="AJ16" s="34">
        <v>-636</v>
      </c>
      <c r="AK16" s="34">
        <v>-650</v>
      </c>
      <c r="AL16" s="34">
        <v>-985</v>
      </c>
      <c r="AM16" s="34">
        <v>-665</v>
      </c>
      <c r="AN16" s="34">
        <v>0</v>
      </c>
      <c r="AO16" s="35">
        <f t="shared" si="11"/>
        <v>-3575.2640000000001</v>
      </c>
      <c r="AP16" s="33">
        <v>0</v>
      </c>
      <c r="AQ16" s="34">
        <v>-56.96</v>
      </c>
      <c r="AR16" s="34">
        <v>-58.432000000000002</v>
      </c>
      <c r="AS16" s="34">
        <v>-33.399000000000001</v>
      </c>
      <c r="AT16" s="34">
        <v>-63.1</v>
      </c>
      <c r="AU16" s="32">
        <v>-24.738</v>
      </c>
      <c r="AV16" s="32">
        <v>0</v>
      </c>
      <c r="AW16" s="32">
        <v>-310</v>
      </c>
      <c r="AX16" s="32">
        <v>-430</v>
      </c>
      <c r="AY16" s="32">
        <v>0</v>
      </c>
      <c r="AZ16" s="32">
        <v>0</v>
      </c>
      <c r="BA16" s="32">
        <v>0</v>
      </c>
      <c r="BB16" s="35">
        <f t="shared" si="20"/>
        <v>-976.62900000000002</v>
      </c>
      <c r="BC16" s="33">
        <v>0</v>
      </c>
      <c r="BD16" s="34">
        <v>0</v>
      </c>
      <c r="BE16" s="34">
        <v>0</v>
      </c>
      <c r="BF16" s="34">
        <v>-1.6080000000000001</v>
      </c>
      <c r="BG16" s="34">
        <v>-7.3970000000000002</v>
      </c>
      <c r="BH16" s="32">
        <v>-41.02</v>
      </c>
      <c r="BI16" s="32">
        <v>0</v>
      </c>
      <c r="BJ16" s="32">
        <v>-100</v>
      </c>
      <c r="BK16" s="32">
        <v>-50</v>
      </c>
      <c r="BL16" s="34">
        <v>0</v>
      </c>
      <c r="BM16" s="34">
        <v>0</v>
      </c>
      <c r="BN16" s="34">
        <v>0</v>
      </c>
      <c r="BO16" s="35">
        <f t="shared" si="21"/>
        <v>-200.02500000000001</v>
      </c>
      <c r="BP16" s="33">
        <f t="shared" si="22"/>
        <v>0</v>
      </c>
      <c r="BQ16" s="34">
        <f t="shared" si="22"/>
        <v>-56.96</v>
      </c>
      <c r="BR16" s="34">
        <f t="shared" si="22"/>
        <v>-58.432000000000002</v>
      </c>
      <c r="BS16" s="34">
        <f t="shared" si="22"/>
        <v>-35.006999999999998</v>
      </c>
      <c r="BT16" s="34">
        <f t="shared" si="22"/>
        <v>-584.36300000000006</v>
      </c>
      <c r="BU16" s="34">
        <f t="shared" si="22"/>
        <v>-76.75800000000001</v>
      </c>
      <c r="BV16" s="34">
        <f t="shared" si="22"/>
        <v>-143.19800000000001</v>
      </c>
      <c r="BW16" s="34">
        <f t="shared" si="22"/>
        <v>-4246</v>
      </c>
      <c r="BX16" s="34">
        <f t="shared" si="22"/>
        <v>-5830</v>
      </c>
      <c r="BY16" s="34">
        <f t="shared" si="22"/>
        <v>-5585</v>
      </c>
      <c r="BZ16" s="34">
        <f t="shared" si="22"/>
        <v>-665</v>
      </c>
      <c r="CA16" s="34">
        <f t="shared" si="22"/>
        <v>0</v>
      </c>
      <c r="CB16" s="35">
        <f t="shared" si="23"/>
        <v>-17280.718000000001</v>
      </c>
    </row>
    <row r="17" spans="1:80" s="36" customFormat="1" outlineLevel="1" x14ac:dyDescent="0.2">
      <c r="A17" s="30" t="s">
        <v>24</v>
      </c>
      <c r="B17" s="31">
        <v>3030108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16">
        <f t="shared" si="6"/>
        <v>0</v>
      </c>
      <c r="P17" s="33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5">
        <f t="shared" si="19"/>
        <v>0</v>
      </c>
      <c r="AC17" s="33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0</v>
      </c>
      <c r="AN17" s="34">
        <v>0</v>
      </c>
      <c r="AO17" s="35">
        <f t="shared" si="11"/>
        <v>0</v>
      </c>
      <c r="AP17" s="33">
        <v>0</v>
      </c>
      <c r="AQ17" s="34">
        <v>0</v>
      </c>
      <c r="AR17" s="34">
        <v>0</v>
      </c>
      <c r="AS17" s="34">
        <v>0</v>
      </c>
      <c r="AT17" s="34">
        <v>0</v>
      </c>
      <c r="AU17" s="34">
        <v>0</v>
      </c>
      <c r="AV17" s="34">
        <v>0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5">
        <f t="shared" si="20"/>
        <v>0</v>
      </c>
      <c r="BC17" s="33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v>0</v>
      </c>
      <c r="BL17" s="34">
        <v>0</v>
      </c>
      <c r="BM17" s="34">
        <v>0</v>
      </c>
      <c r="BN17" s="34">
        <v>0</v>
      </c>
      <c r="BO17" s="35">
        <f t="shared" si="21"/>
        <v>0</v>
      </c>
      <c r="BP17" s="33">
        <f t="shared" si="22"/>
        <v>0</v>
      </c>
      <c r="BQ17" s="34">
        <f t="shared" si="22"/>
        <v>0</v>
      </c>
      <c r="BR17" s="34">
        <f t="shared" si="22"/>
        <v>0</v>
      </c>
      <c r="BS17" s="34">
        <f t="shared" si="22"/>
        <v>0</v>
      </c>
      <c r="BT17" s="34">
        <f t="shared" si="22"/>
        <v>0</v>
      </c>
      <c r="BU17" s="34">
        <f t="shared" si="22"/>
        <v>0</v>
      </c>
      <c r="BV17" s="34">
        <f t="shared" si="22"/>
        <v>0</v>
      </c>
      <c r="BW17" s="34">
        <f t="shared" si="22"/>
        <v>0</v>
      </c>
      <c r="BX17" s="34">
        <f t="shared" si="22"/>
        <v>0</v>
      </c>
      <c r="BY17" s="34">
        <f t="shared" si="22"/>
        <v>0</v>
      </c>
      <c r="BZ17" s="34">
        <f t="shared" si="22"/>
        <v>0</v>
      </c>
      <c r="CA17" s="34">
        <f t="shared" si="22"/>
        <v>0</v>
      </c>
      <c r="CB17" s="35">
        <f t="shared" si="23"/>
        <v>0</v>
      </c>
    </row>
    <row r="18" spans="1:80" x14ac:dyDescent="0.2">
      <c r="A18" s="23" t="s">
        <v>25</v>
      </c>
      <c r="B18" s="24">
        <v>3030200</v>
      </c>
      <c r="C18" s="25">
        <f t="shared" ref="C18:H18" si="24">SUM(C19:C29)</f>
        <v>-773.19899999999996</v>
      </c>
      <c r="D18" s="26">
        <f t="shared" si="24"/>
        <v>-2789.0390000000002</v>
      </c>
      <c r="E18" s="26">
        <f t="shared" si="24"/>
        <v>-2230.6819999999998</v>
      </c>
      <c r="F18" s="26">
        <f t="shared" si="24"/>
        <v>-2245.12</v>
      </c>
      <c r="G18" s="26">
        <f t="shared" si="24"/>
        <v>-1991.4629999999997</v>
      </c>
      <c r="H18" s="26">
        <f t="shared" si="24"/>
        <v>-3204.1440000000002</v>
      </c>
      <c r="I18" s="26">
        <f t="shared" ref="I18:N18" si="25">SUM(I19:I29)</f>
        <v>-2443.8779999999997</v>
      </c>
      <c r="J18" s="26">
        <f t="shared" si="25"/>
        <v>-2996.6220000000003</v>
      </c>
      <c r="K18" s="26">
        <f t="shared" si="25"/>
        <v>-10192.798000000001</v>
      </c>
      <c r="L18" s="26">
        <f t="shared" si="25"/>
        <v>-9452.3863600000004</v>
      </c>
      <c r="M18" s="26">
        <f t="shared" si="25"/>
        <v>-13822.797999999999</v>
      </c>
      <c r="N18" s="26">
        <f t="shared" si="25"/>
        <v>-12804.797999999999</v>
      </c>
      <c r="O18" s="27">
        <f t="shared" si="6"/>
        <v>-64946.927359999987</v>
      </c>
      <c r="P18" s="25">
        <f t="shared" ref="P18:AA18" si="26">SUM(P19:P29)</f>
        <v>-4609.9489999999996</v>
      </c>
      <c r="Q18" s="26">
        <f t="shared" si="26"/>
        <v>-3746.0949999999998</v>
      </c>
      <c r="R18" s="26">
        <f t="shared" si="26"/>
        <v>-3262.4500000000003</v>
      </c>
      <c r="S18" s="26">
        <f t="shared" si="26"/>
        <v>-4215.2790000000005</v>
      </c>
      <c r="T18" s="26">
        <f t="shared" si="26"/>
        <v>-3150.9090000000001</v>
      </c>
      <c r="U18" s="26">
        <f t="shared" si="26"/>
        <v>-7378.6679999999997</v>
      </c>
      <c r="V18" s="26">
        <f t="shared" si="26"/>
        <v>-3173.797</v>
      </c>
      <c r="W18" s="26">
        <f t="shared" si="26"/>
        <v>-3704.08</v>
      </c>
      <c r="X18" s="26">
        <f t="shared" si="26"/>
        <v>-17141.460000000003</v>
      </c>
      <c r="Y18" s="26">
        <f t="shared" si="26"/>
        <v>-13222.460000000001</v>
      </c>
      <c r="Z18" s="26">
        <f t="shared" si="26"/>
        <v>-20498.460000000003</v>
      </c>
      <c r="AA18" s="26">
        <f t="shared" si="26"/>
        <v>-20573.460000000003</v>
      </c>
      <c r="AB18" s="27">
        <f t="shared" si="19"/>
        <v>-104677.06700000001</v>
      </c>
      <c r="AC18" s="25">
        <f t="shared" ref="AC18:AN18" si="27">SUM(AC19:AC29)</f>
        <v>-4185.3719999999994</v>
      </c>
      <c r="AD18" s="26">
        <f t="shared" si="27"/>
        <v>-8588.1870000000017</v>
      </c>
      <c r="AE18" s="26">
        <f t="shared" si="27"/>
        <v>-6655.11</v>
      </c>
      <c r="AF18" s="26">
        <f t="shared" si="27"/>
        <v>-6077.5929999999989</v>
      </c>
      <c r="AG18" s="26">
        <f t="shared" si="27"/>
        <v>-5140.7489999999989</v>
      </c>
      <c r="AH18" s="26">
        <f t="shared" si="27"/>
        <v>-9968.8709999999974</v>
      </c>
      <c r="AI18" s="26">
        <f t="shared" si="27"/>
        <v>-13051.216</v>
      </c>
      <c r="AJ18" s="26">
        <f t="shared" si="27"/>
        <v>-32527.35</v>
      </c>
      <c r="AK18" s="26">
        <f t="shared" si="27"/>
        <v>-19512</v>
      </c>
      <c r="AL18" s="26">
        <f t="shared" si="27"/>
        <v>-19441</v>
      </c>
      <c r="AM18" s="26">
        <f t="shared" si="27"/>
        <v>-20212</v>
      </c>
      <c r="AN18" s="26">
        <f t="shared" si="27"/>
        <v>-20252</v>
      </c>
      <c r="AO18" s="27">
        <f t="shared" si="11"/>
        <v>-165611.448</v>
      </c>
      <c r="AP18" s="25">
        <f t="shared" ref="AP18:CB18" si="28">SUM(AP19:AP29)</f>
        <v>-2283.4500000000003</v>
      </c>
      <c r="AQ18" s="26">
        <f t="shared" si="28"/>
        <v>-2552.3969999999999</v>
      </c>
      <c r="AR18" s="26">
        <f t="shared" si="28"/>
        <v>-2781.049</v>
      </c>
      <c r="AS18" s="26">
        <f t="shared" si="28"/>
        <v>-2857.23</v>
      </c>
      <c r="AT18" s="26">
        <f t="shared" si="28"/>
        <v>-2885.7339999999999</v>
      </c>
      <c r="AU18" s="26">
        <f t="shared" si="28"/>
        <v>-4136.0860000000002</v>
      </c>
      <c r="AV18" s="26">
        <f t="shared" si="28"/>
        <v>-6021.2159999999994</v>
      </c>
      <c r="AW18" s="26">
        <f t="shared" si="28"/>
        <v>-9450.3220000000001</v>
      </c>
      <c r="AX18" s="26">
        <f t="shared" si="28"/>
        <v>-14053.5</v>
      </c>
      <c r="AY18" s="26">
        <f t="shared" si="28"/>
        <v>-8816.65</v>
      </c>
      <c r="AZ18" s="26">
        <f t="shared" si="28"/>
        <v>-8812.2999999999993</v>
      </c>
      <c r="BA18" s="26">
        <f t="shared" si="28"/>
        <v>-8850.85</v>
      </c>
      <c r="BB18" s="27">
        <f t="shared" si="28"/>
        <v>-73500.784</v>
      </c>
      <c r="BC18" s="25">
        <f t="shared" si="28"/>
        <v>-1607.2249999999999</v>
      </c>
      <c r="BD18" s="26">
        <f t="shared" si="28"/>
        <v>-1564.5630000000001</v>
      </c>
      <c r="BE18" s="26">
        <f t="shared" si="28"/>
        <v>-2640.5830000000005</v>
      </c>
      <c r="BF18" s="26">
        <f t="shared" si="28"/>
        <v>-2362.902</v>
      </c>
      <c r="BG18" s="26">
        <f t="shared" si="28"/>
        <v>-2291.5230000000001</v>
      </c>
      <c r="BH18" s="26">
        <f t="shared" si="28"/>
        <v>-3562.1419999999998</v>
      </c>
      <c r="BI18" s="26">
        <f t="shared" si="28"/>
        <v>-3836.6050000000005</v>
      </c>
      <c r="BJ18" s="26">
        <f t="shared" si="28"/>
        <v>-8833.6579999999994</v>
      </c>
      <c r="BK18" s="26">
        <f t="shared" si="28"/>
        <v>-9385.5499999999993</v>
      </c>
      <c r="BL18" s="26">
        <f t="shared" si="28"/>
        <v>-6571.55</v>
      </c>
      <c r="BM18" s="26">
        <f t="shared" si="28"/>
        <v>-6821.55</v>
      </c>
      <c r="BN18" s="26">
        <f t="shared" si="28"/>
        <v>-6525.55</v>
      </c>
      <c r="BO18" s="27">
        <f t="shared" si="28"/>
        <v>-56003.401000000005</v>
      </c>
      <c r="BP18" s="25">
        <f t="shared" si="28"/>
        <v>-13459.195</v>
      </c>
      <c r="BQ18" s="26">
        <f t="shared" si="28"/>
        <v>-19240.280999999995</v>
      </c>
      <c r="BR18" s="26">
        <f t="shared" si="28"/>
        <v>-17569.874000000003</v>
      </c>
      <c r="BS18" s="26">
        <f t="shared" si="28"/>
        <v>-17758.124</v>
      </c>
      <c r="BT18" s="26">
        <f t="shared" si="28"/>
        <v>-15460.378000000001</v>
      </c>
      <c r="BU18" s="26">
        <f t="shared" si="28"/>
        <v>-28249.911</v>
      </c>
      <c r="BV18" s="26">
        <f t="shared" si="28"/>
        <v>-28526.712</v>
      </c>
      <c r="BW18" s="26">
        <f t="shared" si="28"/>
        <v>-57512.031999999999</v>
      </c>
      <c r="BX18" s="26">
        <f t="shared" si="28"/>
        <v>-70285.308000000005</v>
      </c>
      <c r="BY18" s="26">
        <f t="shared" si="28"/>
        <v>-57504.046359999993</v>
      </c>
      <c r="BZ18" s="26">
        <f t="shared" si="28"/>
        <v>-70167.107999999993</v>
      </c>
      <c r="CA18" s="26">
        <f t="shared" si="28"/>
        <v>-69006.657999999996</v>
      </c>
      <c r="CB18" s="27">
        <f t="shared" si="28"/>
        <v>-464739.62736000004</v>
      </c>
    </row>
    <row r="19" spans="1:80" outlineLevel="1" x14ac:dyDescent="0.2">
      <c r="A19" s="37" t="s">
        <v>26</v>
      </c>
      <c r="B19" s="28">
        <v>3030201</v>
      </c>
      <c r="C19" s="14">
        <v>-730.19899999999996</v>
      </c>
      <c r="D19" s="15">
        <v>-730.19899999999996</v>
      </c>
      <c r="E19" s="15">
        <v>-659.53399999999999</v>
      </c>
      <c r="F19" s="15">
        <v>-730.19899999999996</v>
      </c>
      <c r="G19" s="15">
        <v>-706.64400000000001</v>
      </c>
      <c r="H19" s="15">
        <v>0</v>
      </c>
      <c r="I19" s="15">
        <v>-1197.3689999999999</v>
      </c>
      <c r="J19" s="29">
        <f>F19</f>
        <v>-730.19899999999996</v>
      </c>
      <c r="K19" s="29">
        <f>F19*2</f>
        <v>-1460.3979999999999</v>
      </c>
      <c r="L19" s="29">
        <f>K19</f>
        <v>-1460.3979999999999</v>
      </c>
      <c r="M19" s="29">
        <f>L19</f>
        <v>-1460.3979999999999</v>
      </c>
      <c r="N19" s="29">
        <f>M19</f>
        <v>-1460.3979999999999</v>
      </c>
      <c r="O19" s="16">
        <f t="shared" si="6"/>
        <v>-11325.934999999998</v>
      </c>
      <c r="P19" s="14">
        <v>-854.29200000000003</v>
      </c>
      <c r="Q19" s="15">
        <v>-854.29200000000003</v>
      </c>
      <c r="R19" s="15">
        <v>-771.99599999999998</v>
      </c>
      <c r="S19" s="15">
        <v>-854.29200000000003</v>
      </c>
      <c r="T19" s="15">
        <v>-826.86</v>
      </c>
      <c r="U19" s="15">
        <v>-854.29200000000003</v>
      </c>
      <c r="V19" s="15">
        <v>-826.86</v>
      </c>
      <c r="W19" s="15">
        <v>-874.38</v>
      </c>
      <c r="X19" s="15">
        <f>W19*2</f>
        <v>-1748.76</v>
      </c>
      <c r="Y19" s="15">
        <f>X19</f>
        <v>-1748.76</v>
      </c>
      <c r="Z19" s="15">
        <f>Y19</f>
        <v>-1748.76</v>
      </c>
      <c r="AA19" s="15">
        <f>Z19</f>
        <v>-1748.76</v>
      </c>
      <c r="AB19" s="16">
        <f t="shared" si="19"/>
        <v>-13712.304</v>
      </c>
      <c r="AC19" s="14">
        <v>-1661.6420000000001</v>
      </c>
      <c r="AD19" s="15">
        <v>-1666.1020000000001</v>
      </c>
      <c r="AE19" s="15">
        <v>-1506.838</v>
      </c>
      <c r="AF19" s="15">
        <v>-1697.35</v>
      </c>
      <c r="AG19" s="15">
        <v>-1612.796</v>
      </c>
      <c r="AH19" s="15">
        <v>-20.329999999999998</v>
      </c>
      <c r="AI19" s="15">
        <v>-3258.6979999999999</v>
      </c>
      <c r="AJ19" s="15">
        <f>AF19</f>
        <v>-1697.35</v>
      </c>
      <c r="AK19" s="15">
        <v>-2900</v>
      </c>
      <c r="AL19" s="15">
        <f>AK19</f>
        <v>-2900</v>
      </c>
      <c r="AM19" s="15">
        <f>AL19</f>
        <v>-2900</v>
      </c>
      <c r="AN19" s="15">
        <f>AM19</f>
        <v>-2900</v>
      </c>
      <c r="AO19" s="16">
        <f t="shared" si="11"/>
        <v>-24721.106</v>
      </c>
      <c r="AP19" s="33">
        <v>-1135.6559999999999</v>
      </c>
      <c r="AQ19" s="34">
        <v>-1135.6559999999999</v>
      </c>
      <c r="AR19" s="34">
        <v>-1025.7539999999999</v>
      </c>
      <c r="AS19" s="34">
        <v>-1135.6559999999999</v>
      </c>
      <c r="AT19" s="34">
        <v>-1099.0219999999999</v>
      </c>
      <c r="AU19" s="34">
        <v>0</v>
      </c>
      <c r="AV19" s="34">
        <v>-1862.2670000000001</v>
      </c>
      <c r="AW19" s="15">
        <f>AT19</f>
        <v>-1099.0219999999999</v>
      </c>
      <c r="AX19" s="15">
        <v>-1900</v>
      </c>
      <c r="AY19" s="15">
        <f t="shared" ref="AY19:BA19" si="29">AX19</f>
        <v>-1900</v>
      </c>
      <c r="AZ19" s="15">
        <f t="shared" si="29"/>
        <v>-1900</v>
      </c>
      <c r="BA19" s="15">
        <f t="shared" si="29"/>
        <v>-1900</v>
      </c>
      <c r="BB19" s="35">
        <f t="shared" si="20"/>
        <v>-16093.032999999999</v>
      </c>
      <c r="BC19" s="33">
        <v>-301.26</v>
      </c>
      <c r="BD19" s="34">
        <v>-302.108</v>
      </c>
      <c r="BE19" s="34">
        <v>-275.89600000000002</v>
      </c>
      <c r="BF19" s="34">
        <v>-303.06799999999998</v>
      </c>
      <c r="BG19" s="34">
        <v>-293.40800000000002</v>
      </c>
      <c r="BH19" s="34">
        <v>-3.6080000000000001</v>
      </c>
      <c r="BI19" s="34">
        <v>-592.86800000000005</v>
      </c>
      <c r="BJ19" s="15">
        <f>BD19</f>
        <v>-302.108</v>
      </c>
      <c r="BK19" s="15">
        <v>-700</v>
      </c>
      <c r="BL19" s="15">
        <f>BK19</f>
        <v>-700</v>
      </c>
      <c r="BM19" s="15">
        <f>BL19</f>
        <v>-700</v>
      </c>
      <c r="BN19" s="15">
        <f>BM19</f>
        <v>-700</v>
      </c>
      <c r="BO19" s="16">
        <f t="shared" ref="BO19:BO29" si="30">SUM(BC19:BN19)</f>
        <v>-5174.3240000000005</v>
      </c>
      <c r="BP19" s="14">
        <f t="shared" ref="BP19:CA29" si="31">C19+P19+AC19+AP19+BC19</f>
        <v>-4683.049</v>
      </c>
      <c r="BQ19" s="15">
        <f t="shared" si="31"/>
        <v>-4688.357</v>
      </c>
      <c r="BR19" s="15">
        <f t="shared" si="31"/>
        <v>-4240.018</v>
      </c>
      <c r="BS19" s="15">
        <f t="shared" si="31"/>
        <v>-4720.5649999999996</v>
      </c>
      <c r="BT19" s="15">
        <f t="shared" si="31"/>
        <v>-4538.7300000000005</v>
      </c>
      <c r="BU19" s="15">
        <f t="shared" si="31"/>
        <v>-878.23</v>
      </c>
      <c r="BV19" s="15">
        <f t="shared" si="31"/>
        <v>-7738.0619999999999</v>
      </c>
      <c r="BW19" s="15">
        <f t="shared" si="31"/>
        <v>-4703.0590000000002</v>
      </c>
      <c r="BX19" s="15">
        <f t="shared" si="31"/>
        <v>-8709.1579999999994</v>
      </c>
      <c r="BY19" s="15">
        <f t="shared" si="31"/>
        <v>-8709.1579999999994</v>
      </c>
      <c r="BZ19" s="15">
        <f t="shared" si="31"/>
        <v>-8709.1579999999994</v>
      </c>
      <c r="CA19" s="15">
        <f t="shared" si="31"/>
        <v>-8709.1579999999994</v>
      </c>
      <c r="CB19" s="16">
        <f t="shared" ref="CB19:CB29" si="32">SUM(BP19:CA19)</f>
        <v>-71026.70199999999</v>
      </c>
    </row>
    <row r="20" spans="1:80" outlineLevel="1" x14ac:dyDescent="0.2">
      <c r="A20" s="37" t="s">
        <v>27</v>
      </c>
      <c r="B20" s="28">
        <v>3030202</v>
      </c>
      <c r="C20" s="14">
        <v>0</v>
      </c>
      <c r="D20" s="15">
        <v>-20.076000000000001</v>
      </c>
      <c r="E20" s="15">
        <v>-5.3760000000000003</v>
      </c>
      <c r="F20" s="15">
        <v>-15.744</v>
      </c>
      <c r="G20" s="15">
        <v>-26.030999999999999</v>
      </c>
      <c r="H20" s="15">
        <v>-10.64</v>
      </c>
      <c r="I20" s="15">
        <v>-20.494</v>
      </c>
      <c r="J20" s="29">
        <v>-5.5</v>
      </c>
      <c r="K20" s="29">
        <v>-51.5</v>
      </c>
      <c r="L20" s="29">
        <v>-41.8</v>
      </c>
      <c r="M20" s="29">
        <v>-5.5</v>
      </c>
      <c r="N20" s="29">
        <v>-5.5</v>
      </c>
      <c r="O20" s="16">
        <f t="shared" si="6"/>
        <v>-208.161</v>
      </c>
      <c r="P20" s="14">
        <v>-15</v>
      </c>
      <c r="Q20" s="15">
        <v>-55.98</v>
      </c>
      <c r="R20" s="15">
        <v>-15</v>
      </c>
      <c r="S20" s="15">
        <v>-15</v>
      </c>
      <c r="T20" s="15">
        <v>-15</v>
      </c>
      <c r="U20" s="15">
        <v>-15</v>
      </c>
      <c r="V20" s="15">
        <v>-15</v>
      </c>
      <c r="W20" s="15">
        <v>-35</v>
      </c>
      <c r="X20" s="15">
        <v>-45</v>
      </c>
      <c r="Y20" s="15">
        <v>-35</v>
      </c>
      <c r="Z20" s="15">
        <v>-35</v>
      </c>
      <c r="AA20" s="15">
        <v>-35</v>
      </c>
      <c r="AB20" s="16">
        <f t="shared" si="19"/>
        <v>-330.98</v>
      </c>
      <c r="AC20" s="14">
        <v>0</v>
      </c>
      <c r="AD20" s="15">
        <v>-76</v>
      </c>
      <c r="AE20" s="15">
        <v>-28</v>
      </c>
      <c r="AF20" s="15">
        <v>-63.045000000000002</v>
      </c>
      <c r="AG20" s="15">
        <v>-31.45</v>
      </c>
      <c r="AH20" s="15">
        <v>-87.414000000000001</v>
      </c>
      <c r="AI20" s="15">
        <v>-28</v>
      </c>
      <c r="AJ20" s="15">
        <v>-1418</v>
      </c>
      <c r="AK20" s="15">
        <v>-40</v>
      </c>
      <c r="AL20" s="15">
        <v>-365</v>
      </c>
      <c r="AM20" s="15">
        <v>-305</v>
      </c>
      <c r="AN20" s="15">
        <v>-915</v>
      </c>
      <c r="AO20" s="16">
        <f t="shared" si="11"/>
        <v>-3356.9090000000001</v>
      </c>
      <c r="AP20" s="33">
        <v>0</v>
      </c>
      <c r="AQ20" s="34">
        <v>-8.25</v>
      </c>
      <c r="AR20" s="34">
        <v>-8.25</v>
      </c>
      <c r="AS20" s="34">
        <v>-8.25</v>
      </c>
      <c r="AT20" s="34">
        <v>-8.25</v>
      </c>
      <c r="AU20" s="34">
        <v>-8.25</v>
      </c>
      <c r="AV20" s="34">
        <v>-8.25</v>
      </c>
      <c r="AW20" s="29">
        <v>-359</v>
      </c>
      <c r="AX20" s="29">
        <v>-18</v>
      </c>
      <c r="AY20" s="29">
        <v>-14</v>
      </c>
      <c r="AZ20" s="29">
        <v>-13</v>
      </c>
      <c r="BA20" s="29">
        <v>-14</v>
      </c>
      <c r="BB20" s="35">
        <f t="shared" si="20"/>
        <v>-467.5</v>
      </c>
      <c r="BC20" s="33">
        <v>0</v>
      </c>
      <c r="BD20" s="34">
        <v>-6.4130000000000003</v>
      </c>
      <c r="BE20" s="34">
        <v>-6.1680000000000001</v>
      </c>
      <c r="BF20" s="34">
        <v>-6.1680000000000001</v>
      </c>
      <c r="BG20" s="34">
        <v>-6.1680000000000001</v>
      </c>
      <c r="BH20" s="34">
        <v>-6.5759999999999996</v>
      </c>
      <c r="BI20" s="34">
        <v>-6.1680000000000001</v>
      </c>
      <c r="BJ20" s="15">
        <v>-7</v>
      </c>
      <c r="BK20" s="15">
        <v>-7</v>
      </c>
      <c r="BL20" s="15">
        <v>-7</v>
      </c>
      <c r="BM20" s="15">
        <v>-7</v>
      </c>
      <c r="BN20" s="15">
        <v>-7</v>
      </c>
      <c r="BO20" s="16">
        <f t="shared" si="30"/>
        <v>-72.661000000000001</v>
      </c>
      <c r="BP20" s="14">
        <f t="shared" si="31"/>
        <v>-15</v>
      </c>
      <c r="BQ20" s="15">
        <f t="shared" si="31"/>
        <v>-166.71899999999999</v>
      </c>
      <c r="BR20" s="15">
        <f t="shared" si="31"/>
        <v>-62.794000000000004</v>
      </c>
      <c r="BS20" s="15">
        <f t="shared" si="31"/>
        <v>-108.20700000000001</v>
      </c>
      <c r="BT20" s="15">
        <f t="shared" si="31"/>
        <v>-86.899000000000001</v>
      </c>
      <c r="BU20" s="15">
        <f t="shared" si="31"/>
        <v>-127.88</v>
      </c>
      <c r="BV20" s="15">
        <f t="shared" si="31"/>
        <v>-77.912000000000006</v>
      </c>
      <c r="BW20" s="15">
        <f t="shared" si="31"/>
        <v>-1824.5</v>
      </c>
      <c r="BX20" s="15">
        <f t="shared" si="31"/>
        <v>-161.5</v>
      </c>
      <c r="BY20" s="15">
        <f t="shared" si="31"/>
        <v>-462.8</v>
      </c>
      <c r="BZ20" s="15">
        <f t="shared" si="31"/>
        <v>-365.5</v>
      </c>
      <c r="CA20" s="15">
        <f t="shared" si="31"/>
        <v>-976.5</v>
      </c>
      <c r="CB20" s="16">
        <f t="shared" si="32"/>
        <v>-4436.2110000000002</v>
      </c>
    </row>
    <row r="21" spans="1:80" outlineLevel="1" x14ac:dyDescent="0.2">
      <c r="A21" s="37" t="s">
        <v>28</v>
      </c>
      <c r="B21" s="28">
        <v>3030203</v>
      </c>
      <c r="C21" s="14">
        <v>0</v>
      </c>
      <c r="D21" s="15">
        <v>-197</v>
      </c>
      <c r="E21" s="15">
        <v>-447.31</v>
      </c>
      <c r="F21" s="15">
        <v>-197</v>
      </c>
      <c r="G21" s="15">
        <v>-280.52199999999999</v>
      </c>
      <c r="H21" s="15">
        <v>-203.96</v>
      </c>
      <c r="I21" s="15">
        <v>-281.61500000000001</v>
      </c>
      <c r="J21" s="29">
        <v>-1061</v>
      </c>
      <c r="K21" s="29">
        <v>-1059</v>
      </c>
      <c r="L21" s="29">
        <v>-2478.28836</v>
      </c>
      <c r="M21" s="29">
        <v>-2839</v>
      </c>
      <c r="N21" s="29">
        <v>-1761</v>
      </c>
      <c r="O21" s="16">
        <f t="shared" si="6"/>
        <v>-10805.69536</v>
      </c>
      <c r="P21" s="14">
        <v>-711.86500000000001</v>
      </c>
      <c r="Q21" s="15">
        <v>-642.16999999999996</v>
      </c>
      <c r="R21" s="15">
        <v>-13.704000000000001</v>
      </c>
      <c r="S21" s="15">
        <v>-782.07500000000005</v>
      </c>
      <c r="T21" s="15">
        <v>-537.58600000000001</v>
      </c>
      <c r="U21" s="15">
        <v>-548.54999999999995</v>
      </c>
      <c r="V21" s="15">
        <v>-549.197</v>
      </c>
      <c r="W21" s="15">
        <v>-507</v>
      </c>
      <c r="X21" s="15">
        <v>-1099</v>
      </c>
      <c r="Y21" s="15">
        <v>-797</v>
      </c>
      <c r="Z21" s="15">
        <v>-537</v>
      </c>
      <c r="AA21" s="15">
        <v>-457</v>
      </c>
      <c r="AB21" s="16">
        <f t="shared" si="19"/>
        <v>-7182.1469999999999</v>
      </c>
      <c r="AC21" s="14">
        <v>0</v>
      </c>
      <c r="AD21" s="15">
        <v>-2047.3979999999999</v>
      </c>
      <c r="AE21" s="15">
        <v>-682.46600000000001</v>
      </c>
      <c r="AF21" s="15">
        <v>-639.46600000000001</v>
      </c>
      <c r="AG21" s="15">
        <v>-874.77599999999995</v>
      </c>
      <c r="AH21" s="15">
        <v>-682.46600000000001</v>
      </c>
      <c r="AI21" s="15">
        <v>-677.96600000000001</v>
      </c>
      <c r="AJ21" s="15">
        <v>-758</v>
      </c>
      <c r="AK21" s="15">
        <v>-808</v>
      </c>
      <c r="AL21" s="15">
        <v>-713</v>
      </c>
      <c r="AM21" s="15">
        <v>-783</v>
      </c>
      <c r="AN21" s="15">
        <v>-783</v>
      </c>
      <c r="AO21" s="16">
        <f t="shared" si="11"/>
        <v>-9449.5380000000005</v>
      </c>
      <c r="AP21" s="33">
        <v>-251.696</v>
      </c>
      <c r="AQ21" s="34">
        <v>-251.696</v>
      </c>
      <c r="AR21" s="34">
        <v>-251.696</v>
      </c>
      <c r="AS21" s="34">
        <v>-335.59399999999999</v>
      </c>
      <c r="AT21" s="34">
        <v>-335.59399999999999</v>
      </c>
      <c r="AU21" s="34">
        <v>-355.42599999999999</v>
      </c>
      <c r="AV21" s="34">
        <v>-335.59399999999999</v>
      </c>
      <c r="AW21" s="29">
        <v>-353</v>
      </c>
      <c r="AX21" s="29">
        <v>-353</v>
      </c>
      <c r="AY21" s="29">
        <v>-353</v>
      </c>
      <c r="AZ21" s="29">
        <v>-353</v>
      </c>
      <c r="BA21" s="29">
        <v>-353</v>
      </c>
      <c r="BB21" s="35">
        <f t="shared" si="20"/>
        <v>-3882.2959999999998</v>
      </c>
      <c r="BC21" s="33">
        <v>-256.24099999999999</v>
      </c>
      <c r="BD21" s="34">
        <v>-295.54599999999999</v>
      </c>
      <c r="BE21" s="34">
        <v>-510.07900000000001</v>
      </c>
      <c r="BF21" s="34">
        <v>-647.33799999999997</v>
      </c>
      <c r="BG21" s="34">
        <v>-365.85500000000002</v>
      </c>
      <c r="BH21" s="34">
        <v>-416.85500000000002</v>
      </c>
      <c r="BI21" s="34">
        <v>-340</v>
      </c>
      <c r="BJ21" s="29">
        <v>-420</v>
      </c>
      <c r="BK21" s="29">
        <v>-345</v>
      </c>
      <c r="BL21" s="29">
        <v>-445</v>
      </c>
      <c r="BM21" s="29">
        <v>-520</v>
      </c>
      <c r="BN21" s="29">
        <v>-345</v>
      </c>
      <c r="BO21" s="38">
        <f t="shared" si="30"/>
        <v>-4906.9140000000007</v>
      </c>
      <c r="BP21" s="14">
        <f t="shared" si="31"/>
        <v>-1219.8020000000001</v>
      </c>
      <c r="BQ21" s="15">
        <f t="shared" si="31"/>
        <v>-3433.8099999999995</v>
      </c>
      <c r="BR21" s="15">
        <f t="shared" si="31"/>
        <v>-1905.2549999999999</v>
      </c>
      <c r="BS21" s="15">
        <f t="shared" si="31"/>
        <v>-2601.473</v>
      </c>
      <c r="BT21" s="15">
        <f t="shared" si="31"/>
        <v>-2394.3330000000001</v>
      </c>
      <c r="BU21" s="15">
        <f t="shared" si="31"/>
        <v>-2207.2570000000001</v>
      </c>
      <c r="BV21" s="15">
        <f t="shared" si="31"/>
        <v>-2184.3720000000003</v>
      </c>
      <c r="BW21" s="15">
        <f t="shared" si="31"/>
        <v>-3099</v>
      </c>
      <c r="BX21" s="15">
        <f t="shared" si="31"/>
        <v>-3664</v>
      </c>
      <c r="BY21" s="15">
        <f t="shared" si="31"/>
        <v>-4786.2883600000005</v>
      </c>
      <c r="BZ21" s="15">
        <f t="shared" si="31"/>
        <v>-5032</v>
      </c>
      <c r="CA21" s="15">
        <f t="shared" si="31"/>
        <v>-3699</v>
      </c>
      <c r="CB21" s="16">
        <f t="shared" si="32"/>
        <v>-36226.590360000002</v>
      </c>
    </row>
    <row r="22" spans="1:80" outlineLevel="1" x14ac:dyDescent="0.2">
      <c r="A22" s="37" t="s">
        <v>29</v>
      </c>
      <c r="B22" s="28">
        <v>3030204</v>
      </c>
      <c r="C22" s="14">
        <v>0</v>
      </c>
      <c r="D22" s="15">
        <v>-1022.21</v>
      </c>
      <c r="E22" s="15">
        <v>-488.24</v>
      </c>
      <c r="F22" s="15">
        <v>-583.78</v>
      </c>
      <c r="G22" s="15">
        <v>-513.4</v>
      </c>
      <c r="H22" s="15">
        <v>-538.22</v>
      </c>
      <c r="I22" s="15">
        <v>-495.89</v>
      </c>
      <c r="J22" s="29">
        <v>-585</v>
      </c>
      <c r="K22" s="29">
        <v>-600</v>
      </c>
      <c r="L22" s="29">
        <v>-606</v>
      </c>
      <c r="M22" s="29">
        <v>-636</v>
      </c>
      <c r="N22" s="29">
        <v>-626</v>
      </c>
      <c r="O22" s="16">
        <f t="shared" si="6"/>
        <v>-6694.74</v>
      </c>
      <c r="P22" s="39">
        <v>-1120</v>
      </c>
      <c r="Q22" s="29">
        <v>-560</v>
      </c>
      <c r="R22" s="29">
        <v>-560</v>
      </c>
      <c r="S22" s="29">
        <v>-775</v>
      </c>
      <c r="T22" s="29">
        <v>-775</v>
      </c>
      <c r="U22" s="29">
        <v>-775</v>
      </c>
      <c r="V22" s="29">
        <v>-775</v>
      </c>
      <c r="W22" s="29">
        <v>-660</v>
      </c>
      <c r="X22" s="29">
        <v>-660</v>
      </c>
      <c r="Y22" s="29">
        <v>-760</v>
      </c>
      <c r="Z22" s="29">
        <v>-760</v>
      </c>
      <c r="AA22" s="29">
        <v>-760</v>
      </c>
      <c r="AB22" s="16">
        <f t="shared" si="19"/>
        <v>-8940</v>
      </c>
      <c r="AC22" s="39">
        <v>-1886.2639999999999</v>
      </c>
      <c r="AD22" s="29">
        <v>-1581.1089999999999</v>
      </c>
      <c r="AE22" s="29">
        <v>-1938.2639999999999</v>
      </c>
      <c r="AF22" s="29">
        <v>-2276.4189999999999</v>
      </c>
      <c r="AG22" s="29">
        <v>-1980.71</v>
      </c>
      <c r="AH22" s="29">
        <v>-1980.71</v>
      </c>
      <c r="AI22" s="29">
        <v>-1980.71</v>
      </c>
      <c r="AJ22" s="29">
        <v>-2030</v>
      </c>
      <c r="AK22" s="29">
        <v>-2030</v>
      </c>
      <c r="AL22" s="29">
        <v>-2030</v>
      </c>
      <c r="AM22" s="29">
        <v>-2030</v>
      </c>
      <c r="AN22" s="29">
        <v>-2060</v>
      </c>
      <c r="AO22" s="16">
        <f t="shared" si="11"/>
        <v>-23804.185999999998</v>
      </c>
      <c r="AP22" s="33">
        <v>-341</v>
      </c>
      <c r="AQ22" s="34">
        <v>-591</v>
      </c>
      <c r="AR22" s="34">
        <v>-682.60500000000002</v>
      </c>
      <c r="AS22" s="34">
        <v>-744.66</v>
      </c>
      <c r="AT22" s="34">
        <v>-744.66</v>
      </c>
      <c r="AU22" s="34">
        <v>-744.66</v>
      </c>
      <c r="AV22" s="34">
        <v>-744.66</v>
      </c>
      <c r="AW22" s="29">
        <v>-770</v>
      </c>
      <c r="AX22" s="29">
        <v>-770</v>
      </c>
      <c r="AY22" s="29">
        <v>-830</v>
      </c>
      <c r="AZ22" s="29">
        <v>-830</v>
      </c>
      <c r="BA22" s="29">
        <v>-830</v>
      </c>
      <c r="BB22" s="35">
        <f t="shared" si="20"/>
        <v>-8623.244999999999</v>
      </c>
      <c r="BC22" s="33">
        <v>-504.45299999999997</v>
      </c>
      <c r="BD22" s="34">
        <v>0</v>
      </c>
      <c r="BE22" s="34">
        <v>-973.55700000000002</v>
      </c>
      <c r="BF22" s="34">
        <v>-523.57600000000002</v>
      </c>
      <c r="BG22" s="34">
        <v>-498.01600000000002</v>
      </c>
      <c r="BH22" s="34">
        <v>-512.93600000000004</v>
      </c>
      <c r="BI22" s="34">
        <v>-472.92099999999999</v>
      </c>
      <c r="BJ22" s="29">
        <v>-600</v>
      </c>
      <c r="BK22" s="29">
        <v>-600</v>
      </c>
      <c r="BL22" s="29">
        <v>-600</v>
      </c>
      <c r="BM22" s="29">
        <v>-600</v>
      </c>
      <c r="BN22" s="29">
        <v>-600</v>
      </c>
      <c r="BO22" s="38">
        <f t="shared" si="30"/>
        <v>-6485.4589999999998</v>
      </c>
      <c r="BP22" s="14">
        <f t="shared" si="31"/>
        <v>-3851.7170000000001</v>
      </c>
      <c r="BQ22" s="15">
        <f t="shared" si="31"/>
        <v>-3754.319</v>
      </c>
      <c r="BR22" s="15">
        <f t="shared" si="31"/>
        <v>-4642.6660000000002</v>
      </c>
      <c r="BS22" s="15">
        <f t="shared" si="31"/>
        <v>-4903.4349999999995</v>
      </c>
      <c r="BT22" s="15">
        <f t="shared" si="31"/>
        <v>-4511.7860000000001</v>
      </c>
      <c r="BU22" s="15">
        <f t="shared" si="31"/>
        <v>-4551.5259999999998</v>
      </c>
      <c r="BV22" s="15">
        <f t="shared" si="31"/>
        <v>-4469.1809999999996</v>
      </c>
      <c r="BW22" s="15">
        <f t="shared" si="31"/>
        <v>-4645</v>
      </c>
      <c r="BX22" s="15">
        <f t="shared" si="31"/>
        <v>-4660</v>
      </c>
      <c r="BY22" s="15">
        <f t="shared" si="31"/>
        <v>-4826</v>
      </c>
      <c r="BZ22" s="15">
        <f t="shared" si="31"/>
        <v>-4856</v>
      </c>
      <c r="CA22" s="15">
        <f t="shared" si="31"/>
        <v>-4876</v>
      </c>
      <c r="CB22" s="16">
        <f t="shared" si="32"/>
        <v>-54547.630000000005</v>
      </c>
    </row>
    <row r="23" spans="1:80" outlineLevel="1" x14ac:dyDescent="0.2">
      <c r="A23" s="37" t="s">
        <v>30</v>
      </c>
      <c r="B23" s="28">
        <v>3030205</v>
      </c>
      <c r="C23" s="14">
        <v>-10</v>
      </c>
      <c r="D23" s="15">
        <v>-244.74</v>
      </c>
      <c r="E23" s="15">
        <v>-499.1</v>
      </c>
      <c r="F23" s="15">
        <v>-266.13600000000002</v>
      </c>
      <c r="G23" s="15">
        <v>-340.62</v>
      </c>
      <c r="H23" s="15">
        <v>-271.28399999999999</v>
      </c>
      <c r="I23" s="15">
        <v>-268.42200000000003</v>
      </c>
      <c r="J23" s="29">
        <v>-449.423</v>
      </c>
      <c r="K23" s="29">
        <v>-580.4</v>
      </c>
      <c r="L23" s="29">
        <v>-580.4</v>
      </c>
      <c r="M23" s="29">
        <v>-415.4</v>
      </c>
      <c r="N23" s="29">
        <v>-310.39999999999998</v>
      </c>
      <c r="O23" s="16">
        <f t="shared" si="6"/>
        <v>-4236.3250000000007</v>
      </c>
      <c r="P23" s="39">
        <v>-586.69600000000003</v>
      </c>
      <c r="Q23" s="29">
        <v>-719.50800000000004</v>
      </c>
      <c r="R23" s="29">
        <v>-91.659000000000006</v>
      </c>
      <c r="S23" s="29">
        <v>-769.08699999999999</v>
      </c>
      <c r="T23" s="29">
        <v>-376.70800000000003</v>
      </c>
      <c r="U23" s="29">
        <v>-376.70800000000003</v>
      </c>
      <c r="V23" s="29">
        <v>-372.62799999999999</v>
      </c>
      <c r="W23" s="29">
        <v>-800</v>
      </c>
      <c r="X23" s="29">
        <v>-710</v>
      </c>
      <c r="Y23" s="29">
        <v>-1015</v>
      </c>
      <c r="Z23" s="29">
        <v>-431</v>
      </c>
      <c r="AA23" s="29">
        <v>-416</v>
      </c>
      <c r="AB23" s="16">
        <f t="shared" si="19"/>
        <v>-6664.9940000000006</v>
      </c>
      <c r="AC23" s="39">
        <v>-30.507999999999999</v>
      </c>
      <c r="AD23" s="29">
        <v>-1739.2860000000001</v>
      </c>
      <c r="AE23" s="29">
        <v>-713.87599999999998</v>
      </c>
      <c r="AF23" s="29">
        <v>-792.80799999999999</v>
      </c>
      <c r="AG23" s="29">
        <v>-84.507999999999996</v>
      </c>
      <c r="AH23" s="29">
        <v>-663.80799999999999</v>
      </c>
      <c r="AI23" s="29">
        <v>-597.79</v>
      </c>
      <c r="AJ23" s="29">
        <v>-1025</v>
      </c>
      <c r="AK23" s="29">
        <v>-1025</v>
      </c>
      <c r="AL23" s="29">
        <v>-894</v>
      </c>
      <c r="AM23" s="29">
        <v>-725</v>
      </c>
      <c r="AN23" s="29">
        <v>-805</v>
      </c>
      <c r="AO23" s="16">
        <f t="shared" si="11"/>
        <v>-9096.5839999999989</v>
      </c>
      <c r="AP23" s="33">
        <v>-350.85</v>
      </c>
      <c r="AQ23" s="34">
        <v>-368.392</v>
      </c>
      <c r="AR23" s="34">
        <v>-341.5</v>
      </c>
      <c r="AS23" s="34">
        <v>-348.75</v>
      </c>
      <c r="AT23" s="34">
        <v>-401.57900000000001</v>
      </c>
      <c r="AU23" s="34">
        <v>-380.24400000000003</v>
      </c>
      <c r="AV23" s="34">
        <v>-455.06200000000001</v>
      </c>
      <c r="AW23" s="29">
        <v>-1360.3</v>
      </c>
      <c r="AX23" s="29">
        <v>-465.5</v>
      </c>
      <c r="AY23" s="29">
        <v>-412.65</v>
      </c>
      <c r="AZ23" s="29">
        <v>-389.3</v>
      </c>
      <c r="BA23" s="29">
        <v>-451.85</v>
      </c>
      <c r="BB23" s="35">
        <f t="shared" si="20"/>
        <v>-5725.9769999999999</v>
      </c>
      <c r="BC23" s="33">
        <v>-325.13</v>
      </c>
      <c r="BD23" s="34">
        <v>-487.70299999999997</v>
      </c>
      <c r="BE23" s="34">
        <v>-501.73399999999998</v>
      </c>
      <c r="BF23" s="34">
        <v>-496.86099999999999</v>
      </c>
      <c r="BG23" s="34">
        <v>-925.93899999999996</v>
      </c>
      <c r="BH23" s="34">
        <v>-287.61500000000001</v>
      </c>
      <c r="BI23" s="34">
        <v>-184.089</v>
      </c>
      <c r="BJ23" s="29">
        <v>-1004.55</v>
      </c>
      <c r="BK23" s="29">
        <v>-1098.55</v>
      </c>
      <c r="BL23" s="29">
        <v>-424.55</v>
      </c>
      <c r="BM23" s="29">
        <v>-499.55</v>
      </c>
      <c r="BN23" s="29">
        <v>-303.55</v>
      </c>
      <c r="BO23" s="38">
        <f t="shared" si="30"/>
        <v>-6539.8210000000008</v>
      </c>
      <c r="BP23" s="14">
        <f t="shared" si="31"/>
        <v>-1303.1840000000002</v>
      </c>
      <c r="BQ23" s="15">
        <f t="shared" si="31"/>
        <v>-3559.6289999999999</v>
      </c>
      <c r="BR23" s="15">
        <f t="shared" si="31"/>
        <v>-2147.8690000000001</v>
      </c>
      <c r="BS23" s="15">
        <f t="shared" si="31"/>
        <v>-2673.6419999999998</v>
      </c>
      <c r="BT23" s="15">
        <f t="shared" si="31"/>
        <v>-2129.3539999999998</v>
      </c>
      <c r="BU23" s="15">
        <f t="shared" si="31"/>
        <v>-1979.6589999999999</v>
      </c>
      <c r="BV23" s="15">
        <f t="shared" si="31"/>
        <v>-1877.991</v>
      </c>
      <c r="BW23" s="15">
        <f t="shared" si="31"/>
        <v>-4639.2730000000001</v>
      </c>
      <c r="BX23" s="15">
        <f t="shared" si="31"/>
        <v>-3879.45</v>
      </c>
      <c r="BY23" s="15">
        <f t="shared" si="31"/>
        <v>-3326.6000000000004</v>
      </c>
      <c r="BZ23" s="15">
        <f t="shared" si="31"/>
        <v>-2460.25</v>
      </c>
      <c r="CA23" s="15">
        <f t="shared" si="31"/>
        <v>-2286.8000000000002</v>
      </c>
      <c r="CB23" s="16">
        <f t="shared" si="32"/>
        <v>-32263.700999999997</v>
      </c>
    </row>
    <row r="24" spans="1:80" ht="22.5" outlineLevel="1" collapsed="1" x14ac:dyDescent="0.2">
      <c r="A24" s="37" t="s">
        <v>31</v>
      </c>
      <c r="B24" s="28">
        <v>3030206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-2055</v>
      </c>
      <c r="I24" s="15">
        <v>0</v>
      </c>
      <c r="J24" s="29"/>
      <c r="K24" s="29">
        <f>H24*2+H24</f>
        <v>-6165</v>
      </c>
      <c r="L24" s="29">
        <f>H24*2</f>
        <v>-4110</v>
      </c>
      <c r="M24" s="29">
        <f>L24*2</f>
        <v>-8220</v>
      </c>
      <c r="N24" s="29">
        <f>M24</f>
        <v>-8220</v>
      </c>
      <c r="O24" s="16">
        <f t="shared" si="6"/>
        <v>-28770</v>
      </c>
      <c r="P24" s="14">
        <v>0</v>
      </c>
      <c r="Q24" s="15">
        <v>0</v>
      </c>
      <c r="R24" s="15">
        <v>0</v>
      </c>
      <c r="S24" s="15">
        <v>0</v>
      </c>
      <c r="T24" s="15">
        <v>0</v>
      </c>
      <c r="U24" s="15">
        <v>-4030</v>
      </c>
      <c r="V24" s="15">
        <v>0</v>
      </c>
      <c r="W24" s="15"/>
      <c r="X24" s="29">
        <f>U24*2+U24</f>
        <v>-12090</v>
      </c>
      <c r="Y24" s="29">
        <f>U24*2</f>
        <v>-8060</v>
      </c>
      <c r="Z24" s="29">
        <f>Y24*2</f>
        <v>-16120</v>
      </c>
      <c r="AA24" s="29">
        <f>Z24</f>
        <v>-16120</v>
      </c>
      <c r="AB24" s="16">
        <f t="shared" si="19"/>
        <v>-56420</v>
      </c>
      <c r="AC24" s="14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-5850</v>
      </c>
      <c r="AI24" s="15">
        <v>-5850</v>
      </c>
      <c r="AJ24" s="15">
        <f>AI24*4</f>
        <v>-23400</v>
      </c>
      <c r="AK24" s="29">
        <f>AJ24/2</f>
        <v>-11700</v>
      </c>
      <c r="AL24" s="29">
        <f>AK24</f>
        <v>-11700</v>
      </c>
      <c r="AM24" s="29">
        <f>AL24</f>
        <v>-11700</v>
      </c>
      <c r="AN24" s="29">
        <f>AM24</f>
        <v>-11700</v>
      </c>
      <c r="AO24" s="16">
        <f t="shared" si="11"/>
        <v>-81900</v>
      </c>
      <c r="AP24" s="33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-2450</v>
      </c>
      <c r="AV24" s="34">
        <v>-2450</v>
      </c>
      <c r="AW24" s="29">
        <f>AU24*2</f>
        <v>-4900</v>
      </c>
      <c r="AX24" s="29">
        <f>AW24*2</f>
        <v>-9800</v>
      </c>
      <c r="AY24" s="29">
        <f>AW24</f>
        <v>-4900</v>
      </c>
      <c r="AZ24" s="29">
        <f>AY24</f>
        <v>-4900</v>
      </c>
      <c r="BA24" s="29">
        <f>AZ24</f>
        <v>-4900</v>
      </c>
      <c r="BB24" s="35">
        <f t="shared" si="20"/>
        <v>-34300</v>
      </c>
      <c r="BC24" s="33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-2055</v>
      </c>
      <c r="BI24" s="34">
        <v>-2055</v>
      </c>
      <c r="BJ24" s="29">
        <f>BI24*3</f>
        <v>-6165</v>
      </c>
      <c r="BK24" s="29">
        <f>BJ24</f>
        <v>-6165</v>
      </c>
      <c r="BL24" s="29">
        <f>BI24*2</f>
        <v>-4110</v>
      </c>
      <c r="BM24" s="29">
        <f>BL24</f>
        <v>-4110</v>
      </c>
      <c r="BN24" s="29">
        <f>BM24</f>
        <v>-4110</v>
      </c>
      <c r="BO24" s="38">
        <f t="shared" si="30"/>
        <v>-28770</v>
      </c>
      <c r="BP24" s="14">
        <f t="shared" si="31"/>
        <v>0</v>
      </c>
      <c r="BQ24" s="15">
        <f t="shared" si="31"/>
        <v>0</v>
      </c>
      <c r="BR24" s="15">
        <f t="shared" si="31"/>
        <v>0</v>
      </c>
      <c r="BS24" s="15">
        <f t="shared" si="31"/>
        <v>0</v>
      </c>
      <c r="BT24" s="15">
        <f t="shared" si="31"/>
        <v>0</v>
      </c>
      <c r="BU24" s="15">
        <f t="shared" si="31"/>
        <v>-16440</v>
      </c>
      <c r="BV24" s="15">
        <f t="shared" si="31"/>
        <v>-10355</v>
      </c>
      <c r="BW24" s="15">
        <f t="shared" si="31"/>
        <v>-34465</v>
      </c>
      <c r="BX24" s="15">
        <f t="shared" si="31"/>
        <v>-45920</v>
      </c>
      <c r="BY24" s="15">
        <f t="shared" si="31"/>
        <v>-32880</v>
      </c>
      <c r="BZ24" s="15">
        <f t="shared" si="31"/>
        <v>-45050</v>
      </c>
      <c r="CA24" s="15">
        <f t="shared" si="31"/>
        <v>-45050</v>
      </c>
      <c r="CB24" s="16">
        <f t="shared" si="32"/>
        <v>-230160</v>
      </c>
    </row>
    <row r="25" spans="1:80" outlineLevel="1" x14ac:dyDescent="0.2">
      <c r="A25" s="37" t="s">
        <v>32</v>
      </c>
      <c r="B25" s="28">
        <v>3030207</v>
      </c>
      <c r="C25" s="14">
        <v>-33</v>
      </c>
      <c r="D25" s="15">
        <v>-487.2</v>
      </c>
      <c r="E25" s="15">
        <v>-21</v>
      </c>
      <c r="F25" s="15">
        <v>-344.82299999999998</v>
      </c>
      <c r="G25" s="15">
        <v>-36</v>
      </c>
      <c r="H25" s="15">
        <v>-21</v>
      </c>
      <c r="I25" s="15">
        <v>-23.183</v>
      </c>
      <c r="J25" s="29">
        <v>-61.5</v>
      </c>
      <c r="K25" s="29">
        <v>-27.5</v>
      </c>
      <c r="L25" s="29">
        <v>-61.5</v>
      </c>
      <c r="M25" s="29">
        <v>-132.5</v>
      </c>
      <c r="N25" s="29">
        <v>-311.5</v>
      </c>
      <c r="O25" s="16">
        <f t="shared" si="6"/>
        <v>-1560.7060000000001</v>
      </c>
      <c r="P25" s="14">
        <v>-850.57899999999995</v>
      </c>
      <c r="Q25" s="15">
        <v>-870.81700000000001</v>
      </c>
      <c r="R25" s="15">
        <v>-1642.087</v>
      </c>
      <c r="S25" s="15">
        <v>-705.46799999999996</v>
      </c>
      <c r="T25" s="15">
        <v>-419.55599999999998</v>
      </c>
      <c r="U25" s="15">
        <v>-459.93299999999999</v>
      </c>
      <c r="V25" s="15">
        <v>-405.80599999999998</v>
      </c>
      <c r="W25" s="15">
        <v>-515</v>
      </c>
      <c r="X25" s="15">
        <v>-470</v>
      </c>
      <c r="Y25" s="15">
        <v>-470</v>
      </c>
      <c r="Z25" s="15">
        <v>-580</v>
      </c>
      <c r="AA25" s="15">
        <v>-750</v>
      </c>
      <c r="AB25" s="16">
        <f t="shared" si="19"/>
        <v>-8139.2459999999992</v>
      </c>
      <c r="AC25" s="14">
        <v>-402.94</v>
      </c>
      <c r="AD25" s="15">
        <v>-1205.761</v>
      </c>
      <c r="AE25" s="15">
        <v>-1390.981</v>
      </c>
      <c r="AF25" s="15">
        <v>-356.17099999999999</v>
      </c>
      <c r="AG25" s="15">
        <v>-332.786</v>
      </c>
      <c r="AH25" s="15">
        <v>-379.55500000000001</v>
      </c>
      <c r="AI25" s="15">
        <v>-356.17099999999999</v>
      </c>
      <c r="AJ25" s="15">
        <v>-602</v>
      </c>
      <c r="AK25" s="15">
        <v>-512</v>
      </c>
      <c r="AL25" s="15">
        <v>-532</v>
      </c>
      <c r="AM25" s="15">
        <v>-682</v>
      </c>
      <c r="AN25" s="15">
        <v>-712</v>
      </c>
      <c r="AO25" s="16">
        <f t="shared" si="11"/>
        <v>-7464.3649999999998</v>
      </c>
      <c r="AP25" s="33">
        <v>-64.8</v>
      </c>
      <c r="AQ25" s="34">
        <v>-161.5</v>
      </c>
      <c r="AR25" s="34">
        <v>-261.61799999999999</v>
      </c>
      <c r="AS25" s="34">
        <v>-151.19999999999999</v>
      </c>
      <c r="AT25" s="34">
        <v>-155.1</v>
      </c>
      <c r="AU25" s="34">
        <v>-56.834000000000003</v>
      </c>
      <c r="AV25" s="34">
        <v>-64.8</v>
      </c>
      <c r="AW25" s="29">
        <v>-302</v>
      </c>
      <c r="AX25" s="29">
        <v>-151</v>
      </c>
      <c r="AY25" s="29">
        <v>-252</v>
      </c>
      <c r="AZ25" s="29">
        <v>-281</v>
      </c>
      <c r="BA25" s="29">
        <v>-252</v>
      </c>
      <c r="BB25" s="35">
        <f t="shared" si="20"/>
        <v>-2153.8519999999999</v>
      </c>
      <c r="BC25" s="33">
        <v>-215.636</v>
      </c>
      <c r="BD25" s="34">
        <v>-312.27499999999998</v>
      </c>
      <c r="BE25" s="34">
        <v>-251.59899999999999</v>
      </c>
      <c r="BF25" s="34">
        <v>-264.91899999999998</v>
      </c>
      <c r="BG25" s="34">
        <v>-120.407</v>
      </c>
      <c r="BH25" s="34">
        <v>-90.784999999999997</v>
      </c>
      <c r="BI25" s="34">
        <v>-87.856999999999999</v>
      </c>
      <c r="BJ25" s="29">
        <v>-170</v>
      </c>
      <c r="BK25" s="29">
        <v>-120</v>
      </c>
      <c r="BL25" s="29">
        <v>-120</v>
      </c>
      <c r="BM25" s="29">
        <v>-220</v>
      </c>
      <c r="BN25" s="29">
        <v>-270</v>
      </c>
      <c r="BO25" s="38">
        <f t="shared" si="30"/>
        <v>-2243.4780000000001</v>
      </c>
      <c r="BP25" s="14">
        <f t="shared" si="31"/>
        <v>-1566.9549999999999</v>
      </c>
      <c r="BQ25" s="15">
        <f t="shared" si="31"/>
        <v>-3037.5530000000003</v>
      </c>
      <c r="BR25" s="15">
        <f t="shared" si="31"/>
        <v>-3567.2850000000003</v>
      </c>
      <c r="BS25" s="15">
        <f t="shared" si="31"/>
        <v>-1822.5810000000001</v>
      </c>
      <c r="BT25" s="15">
        <f t="shared" si="31"/>
        <v>-1063.8489999999999</v>
      </c>
      <c r="BU25" s="15">
        <f t="shared" si="31"/>
        <v>-1008.1070000000001</v>
      </c>
      <c r="BV25" s="15">
        <f t="shared" si="31"/>
        <v>-937.81699999999989</v>
      </c>
      <c r="BW25" s="15">
        <f t="shared" si="31"/>
        <v>-1650.5</v>
      </c>
      <c r="BX25" s="15">
        <f t="shared" si="31"/>
        <v>-1280.5</v>
      </c>
      <c r="BY25" s="15">
        <f t="shared" si="31"/>
        <v>-1435.5</v>
      </c>
      <c r="BZ25" s="15">
        <f t="shared" si="31"/>
        <v>-1895.5</v>
      </c>
      <c r="CA25" s="15">
        <f t="shared" si="31"/>
        <v>-2295.5</v>
      </c>
      <c r="CB25" s="16">
        <f t="shared" si="32"/>
        <v>-21561.646999999997</v>
      </c>
    </row>
    <row r="26" spans="1:80" outlineLevel="1" x14ac:dyDescent="0.2">
      <c r="A26" s="37" t="s">
        <v>33</v>
      </c>
      <c r="B26" s="28">
        <v>3030208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29">
        <v>0</v>
      </c>
      <c r="K26" s="29">
        <v>-130</v>
      </c>
      <c r="L26" s="29">
        <v>0</v>
      </c>
      <c r="M26" s="29">
        <v>0</v>
      </c>
      <c r="N26" s="29">
        <v>0</v>
      </c>
      <c r="O26" s="16">
        <f t="shared" si="6"/>
        <v>-130</v>
      </c>
      <c r="P26" s="14">
        <v>-209</v>
      </c>
      <c r="Q26" s="15">
        <v>-32</v>
      </c>
      <c r="R26" s="15">
        <v>0</v>
      </c>
      <c r="S26" s="15">
        <v>-125.4</v>
      </c>
      <c r="T26" s="15">
        <v>-26</v>
      </c>
      <c r="U26" s="15">
        <v>-59</v>
      </c>
      <c r="V26" s="15">
        <v>-63.69</v>
      </c>
      <c r="W26" s="15">
        <v>-116</v>
      </c>
      <c r="X26" s="15">
        <v>-137</v>
      </c>
      <c r="Y26" s="15">
        <v>-140</v>
      </c>
      <c r="Z26" s="15">
        <v>-105</v>
      </c>
      <c r="AA26" s="15">
        <v>-90</v>
      </c>
      <c r="AB26" s="16">
        <f t="shared" si="19"/>
        <v>-1103.0899999999999</v>
      </c>
      <c r="AC26" s="14">
        <v>0</v>
      </c>
      <c r="AD26" s="15">
        <v>0</v>
      </c>
      <c r="AE26" s="15">
        <v>-24</v>
      </c>
      <c r="AF26" s="15">
        <v>-12</v>
      </c>
      <c r="AG26" s="15">
        <v>0</v>
      </c>
      <c r="AH26" s="15">
        <v>-42</v>
      </c>
      <c r="AI26" s="15">
        <v>0</v>
      </c>
      <c r="AJ26" s="15">
        <v>-420</v>
      </c>
      <c r="AK26" s="15">
        <v>-150</v>
      </c>
      <c r="AL26" s="15">
        <v>0</v>
      </c>
      <c r="AM26" s="15">
        <v>-255</v>
      </c>
      <c r="AN26" s="15">
        <v>-135</v>
      </c>
      <c r="AO26" s="16">
        <f t="shared" si="11"/>
        <v>-1038</v>
      </c>
      <c r="AP26" s="33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-3</v>
      </c>
      <c r="AV26" s="34">
        <v>0</v>
      </c>
      <c r="AW26" s="29">
        <v>0</v>
      </c>
      <c r="AX26" s="29">
        <v>-458</v>
      </c>
      <c r="AY26" s="29">
        <v>0</v>
      </c>
      <c r="AZ26" s="29">
        <v>0</v>
      </c>
      <c r="BA26" s="29">
        <v>-4</v>
      </c>
      <c r="BB26" s="35">
        <f t="shared" si="20"/>
        <v>-465</v>
      </c>
      <c r="BC26" s="33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-11</v>
      </c>
      <c r="BI26" s="34">
        <v>0</v>
      </c>
      <c r="BJ26" s="29">
        <v>0</v>
      </c>
      <c r="BK26" s="29">
        <v>-25</v>
      </c>
      <c r="BL26" s="29">
        <v>0</v>
      </c>
      <c r="BM26" s="29">
        <v>0</v>
      </c>
      <c r="BN26" s="29">
        <v>-25</v>
      </c>
      <c r="BO26" s="38">
        <f t="shared" si="30"/>
        <v>-61</v>
      </c>
      <c r="BP26" s="14">
        <f t="shared" si="31"/>
        <v>-209</v>
      </c>
      <c r="BQ26" s="15">
        <f t="shared" si="31"/>
        <v>-32</v>
      </c>
      <c r="BR26" s="15">
        <f t="shared" si="31"/>
        <v>-24</v>
      </c>
      <c r="BS26" s="15">
        <f t="shared" si="31"/>
        <v>-137.4</v>
      </c>
      <c r="BT26" s="15">
        <f t="shared" si="31"/>
        <v>-26</v>
      </c>
      <c r="BU26" s="15">
        <f t="shared" si="31"/>
        <v>-115</v>
      </c>
      <c r="BV26" s="15">
        <f t="shared" si="31"/>
        <v>-63.69</v>
      </c>
      <c r="BW26" s="15">
        <f t="shared" si="31"/>
        <v>-536</v>
      </c>
      <c r="BX26" s="15">
        <f t="shared" si="31"/>
        <v>-900</v>
      </c>
      <c r="BY26" s="15">
        <f t="shared" si="31"/>
        <v>-140</v>
      </c>
      <c r="BZ26" s="15">
        <f t="shared" si="31"/>
        <v>-360</v>
      </c>
      <c r="CA26" s="15">
        <f t="shared" si="31"/>
        <v>-254</v>
      </c>
      <c r="CB26" s="16">
        <f t="shared" si="32"/>
        <v>-2797.09</v>
      </c>
    </row>
    <row r="27" spans="1:80" ht="12" customHeight="1" outlineLevel="1" x14ac:dyDescent="0.2">
      <c r="A27" s="37" t="s">
        <v>34</v>
      </c>
      <c r="B27" s="28">
        <v>3030209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16">
        <f t="shared" si="6"/>
        <v>0</v>
      </c>
      <c r="P27" s="14">
        <v>-46.637</v>
      </c>
      <c r="Q27" s="15">
        <v>0</v>
      </c>
      <c r="R27" s="15">
        <v>-46.637</v>
      </c>
      <c r="S27" s="15">
        <v>-46.637</v>
      </c>
      <c r="T27" s="15">
        <v>-46.637</v>
      </c>
      <c r="U27" s="15">
        <v>-46.637</v>
      </c>
      <c r="V27" s="15">
        <v>-46.637</v>
      </c>
      <c r="W27" s="15">
        <v>-46.7</v>
      </c>
      <c r="X27" s="15">
        <v>-46.7</v>
      </c>
      <c r="Y27" s="15">
        <v>-46.7</v>
      </c>
      <c r="Z27" s="15">
        <v>-46.7</v>
      </c>
      <c r="AA27" s="15">
        <v>-46.7</v>
      </c>
      <c r="AB27" s="16">
        <f t="shared" si="19"/>
        <v>-513.322</v>
      </c>
      <c r="AC27" s="14">
        <v>-51.970999999999997</v>
      </c>
      <c r="AD27" s="15">
        <v>-155.91200000000001</v>
      </c>
      <c r="AE27" s="15">
        <v>-51.970999999999997</v>
      </c>
      <c r="AF27" s="15">
        <v>-51.970999999999997</v>
      </c>
      <c r="AG27" s="15">
        <v>-51.970999999999997</v>
      </c>
      <c r="AH27" s="15">
        <v>-51.970999999999997</v>
      </c>
      <c r="AI27" s="15">
        <v>-51.970999999999997</v>
      </c>
      <c r="AJ27" s="15">
        <v>-52</v>
      </c>
      <c r="AK27" s="15">
        <v>-52</v>
      </c>
      <c r="AL27" s="15">
        <v>-52</v>
      </c>
      <c r="AM27" s="15">
        <v>-52</v>
      </c>
      <c r="AN27" s="15">
        <v>-52</v>
      </c>
      <c r="AO27" s="16">
        <f t="shared" si="11"/>
        <v>-727.73800000000006</v>
      </c>
      <c r="AP27" s="33">
        <v>-28.983000000000001</v>
      </c>
      <c r="AQ27" s="34">
        <v>-28.983000000000001</v>
      </c>
      <c r="AR27" s="34">
        <v>-28.983000000000001</v>
      </c>
      <c r="AS27" s="34">
        <v>-28.983000000000001</v>
      </c>
      <c r="AT27" s="34">
        <v>-28.983000000000001</v>
      </c>
      <c r="AU27" s="34">
        <v>-28.983000000000001</v>
      </c>
      <c r="AV27" s="34">
        <v>0</v>
      </c>
      <c r="AW27" s="29">
        <v>-29</v>
      </c>
      <c r="AX27" s="29">
        <v>-29</v>
      </c>
      <c r="AY27" s="29">
        <v>-29</v>
      </c>
      <c r="AZ27" s="29">
        <v>-29</v>
      </c>
      <c r="BA27" s="29">
        <v>-29</v>
      </c>
      <c r="BB27" s="35">
        <f t="shared" si="20"/>
        <v>-318.89800000000002</v>
      </c>
      <c r="BC27" s="33">
        <v>0</v>
      </c>
      <c r="BD27" s="34">
        <v>-69.599999999999994</v>
      </c>
      <c r="BE27" s="34">
        <v>-34.799999999999997</v>
      </c>
      <c r="BF27" s="34">
        <v>-34.799999999999997</v>
      </c>
      <c r="BG27" s="34">
        <v>-34.799999999999997</v>
      </c>
      <c r="BH27" s="34">
        <v>-34.799999999999997</v>
      </c>
      <c r="BI27" s="34">
        <v>-34.799999999999997</v>
      </c>
      <c r="BJ27" s="29">
        <v>-35</v>
      </c>
      <c r="BK27" s="29">
        <v>-35</v>
      </c>
      <c r="BL27" s="29">
        <v>-35</v>
      </c>
      <c r="BM27" s="29">
        <v>-35</v>
      </c>
      <c r="BN27" s="15">
        <v>-35</v>
      </c>
      <c r="BO27" s="16">
        <f t="shared" si="30"/>
        <v>-418.6</v>
      </c>
      <c r="BP27" s="14">
        <f t="shared" si="31"/>
        <v>-127.59100000000001</v>
      </c>
      <c r="BQ27" s="15">
        <f t="shared" si="31"/>
        <v>-254.495</v>
      </c>
      <c r="BR27" s="15">
        <f t="shared" si="31"/>
        <v>-162.39100000000002</v>
      </c>
      <c r="BS27" s="15">
        <f t="shared" si="31"/>
        <v>-162.39100000000002</v>
      </c>
      <c r="BT27" s="15">
        <f t="shared" si="31"/>
        <v>-162.39100000000002</v>
      </c>
      <c r="BU27" s="15">
        <f t="shared" si="31"/>
        <v>-162.39100000000002</v>
      </c>
      <c r="BV27" s="15">
        <f t="shared" si="31"/>
        <v>-133.40800000000002</v>
      </c>
      <c r="BW27" s="15">
        <f t="shared" si="31"/>
        <v>-162.69999999999999</v>
      </c>
      <c r="BX27" s="15">
        <f t="shared" si="31"/>
        <v>-162.69999999999999</v>
      </c>
      <c r="BY27" s="15">
        <f t="shared" si="31"/>
        <v>-162.69999999999999</v>
      </c>
      <c r="BZ27" s="15">
        <f t="shared" si="31"/>
        <v>-162.69999999999999</v>
      </c>
      <c r="CA27" s="15">
        <f t="shared" si="31"/>
        <v>-162.69999999999999</v>
      </c>
      <c r="CB27" s="16">
        <f t="shared" si="32"/>
        <v>-1978.5580000000007</v>
      </c>
    </row>
    <row r="28" spans="1:80" outlineLevel="1" x14ac:dyDescent="0.2">
      <c r="A28" s="37" t="s">
        <v>35</v>
      </c>
      <c r="B28" s="28">
        <v>3030210</v>
      </c>
      <c r="C28" s="14">
        <v>0</v>
      </c>
      <c r="D28" s="15">
        <v>-87.614000000000004</v>
      </c>
      <c r="E28" s="15">
        <v>-110.122</v>
      </c>
      <c r="F28" s="15">
        <v>-107.438</v>
      </c>
      <c r="G28" s="15">
        <v>-81.073999999999998</v>
      </c>
      <c r="H28" s="15">
        <v>-98.97</v>
      </c>
      <c r="I28" s="15">
        <v>-151.089</v>
      </c>
      <c r="J28" s="29">
        <v>-100</v>
      </c>
      <c r="K28" s="29">
        <v>-115</v>
      </c>
      <c r="L28" s="29">
        <v>-110</v>
      </c>
      <c r="M28" s="29">
        <v>-110</v>
      </c>
      <c r="N28" s="29">
        <v>-110</v>
      </c>
      <c r="O28" s="16">
        <f t="shared" si="6"/>
        <v>-1181.307</v>
      </c>
      <c r="P28" s="14">
        <v>-215.88</v>
      </c>
      <c r="Q28" s="15">
        <v>-11.327999999999999</v>
      </c>
      <c r="R28" s="15">
        <v>-121.367</v>
      </c>
      <c r="S28" s="15">
        <v>-142.32</v>
      </c>
      <c r="T28" s="15">
        <v>-127.562</v>
      </c>
      <c r="U28" s="15">
        <v>-213.548</v>
      </c>
      <c r="V28" s="15">
        <v>-118.979</v>
      </c>
      <c r="W28" s="15">
        <v>-150</v>
      </c>
      <c r="X28" s="15">
        <v>-135</v>
      </c>
      <c r="Y28" s="15">
        <v>-150</v>
      </c>
      <c r="Z28" s="15">
        <v>-135</v>
      </c>
      <c r="AA28" s="15">
        <v>-150</v>
      </c>
      <c r="AB28" s="16">
        <f t="shared" si="19"/>
        <v>-1670.9839999999999</v>
      </c>
      <c r="AC28" s="14">
        <v>-152.047</v>
      </c>
      <c r="AD28" s="15">
        <v>-114.949</v>
      </c>
      <c r="AE28" s="15">
        <v>-234.745</v>
      </c>
      <c r="AF28" s="15">
        <v>-146.61500000000001</v>
      </c>
      <c r="AG28" s="15">
        <v>-118.589</v>
      </c>
      <c r="AH28" s="15">
        <v>-151.34399999999999</v>
      </c>
      <c r="AI28" s="15">
        <v>-249.91</v>
      </c>
      <c r="AJ28" s="15">
        <v>-1035</v>
      </c>
      <c r="AK28" s="15">
        <v>-215</v>
      </c>
      <c r="AL28" s="15">
        <v>-175</v>
      </c>
      <c r="AM28" s="15">
        <v>-690</v>
      </c>
      <c r="AN28" s="15">
        <v>-110</v>
      </c>
      <c r="AO28" s="16">
        <f t="shared" si="11"/>
        <v>-3393.1990000000001</v>
      </c>
      <c r="AP28" s="33">
        <v>-110.465</v>
      </c>
      <c r="AQ28" s="34">
        <v>-6.92</v>
      </c>
      <c r="AR28" s="34">
        <v>-180.643</v>
      </c>
      <c r="AS28" s="34">
        <v>-104.137</v>
      </c>
      <c r="AT28" s="34">
        <v>-112.54600000000001</v>
      </c>
      <c r="AU28" s="34">
        <v>-108.68899999999999</v>
      </c>
      <c r="AV28" s="34">
        <v>-100.583</v>
      </c>
      <c r="AW28" s="29">
        <v>-274</v>
      </c>
      <c r="AX28" s="29">
        <v>-105</v>
      </c>
      <c r="AY28" s="29">
        <v>-122</v>
      </c>
      <c r="AZ28" s="29">
        <v>-113</v>
      </c>
      <c r="BA28" s="29">
        <v>-113</v>
      </c>
      <c r="BB28" s="35">
        <f t="shared" si="20"/>
        <v>-1450.9829999999999</v>
      </c>
      <c r="BC28" s="33">
        <v>-4</v>
      </c>
      <c r="BD28" s="34">
        <v>-90.918000000000006</v>
      </c>
      <c r="BE28" s="34">
        <v>-59.27</v>
      </c>
      <c r="BF28" s="34">
        <v>-86.171999999999997</v>
      </c>
      <c r="BG28" s="34">
        <v>-12.93</v>
      </c>
      <c r="BH28" s="34">
        <v>-141.60599999999999</v>
      </c>
      <c r="BI28" s="34">
        <v>-62.902000000000001</v>
      </c>
      <c r="BJ28" s="29">
        <v>-110</v>
      </c>
      <c r="BK28" s="29">
        <v>-270</v>
      </c>
      <c r="BL28" s="29">
        <v>-110</v>
      </c>
      <c r="BM28" s="29">
        <v>-110</v>
      </c>
      <c r="BN28" s="15">
        <v>-110</v>
      </c>
      <c r="BO28" s="16">
        <f t="shared" si="30"/>
        <v>-1167.798</v>
      </c>
      <c r="BP28" s="14">
        <f t="shared" si="31"/>
        <v>-482.39200000000005</v>
      </c>
      <c r="BQ28" s="15">
        <f t="shared" si="31"/>
        <v>-311.72900000000004</v>
      </c>
      <c r="BR28" s="15">
        <f t="shared" si="31"/>
        <v>-706.14700000000005</v>
      </c>
      <c r="BS28" s="15">
        <f t="shared" si="31"/>
        <v>-586.68200000000002</v>
      </c>
      <c r="BT28" s="15">
        <f t="shared" si="31"/>
        <v>-452.70100000000002</v>
      </c>
      <c r="BU28" s="15">
        <f t="shared" si="31"/>
        <v>-714.15700000000004</v>
      </c>
      <c r="BV28" s="15">
        <f t="shared" si="31"/>
        <v>-683.46299999999997</v>
      </c>
      <c r="BW28" s="15">
        <f t="shared" si="31"/>
        <v>-1669</v>
      </c>
      <c r="BX28" s="15">
        <f t="shared" si="31"/>
        <v>-840</v>
      </c>
      <c r="BY28" s="15">
        <f t="shared" si="31"/>
        <v>-667</v>
      </c>
      <c r="BZ28" s="15">
        <f t="shared" si="31"/>
        <v>-1158</v>
      </c>
      <c r="CA28" s="15">
        <f t="shared" si="31"/>
        <v>-593</v>
      </c>
      <c r="CB28" s="16">
        <f t="shared" si="32"/>
        <v>-8864.2710000000006</v>
      </c>
    </row>
    <row r="29" spans="1:80" outlineLevel="1" x14ac:dyDescent="0.2">
      <c r="A29" s="37" t="s">
        <v>36</v>
      </c>
      <c r="B29" s="28">
        <v>3030211</v>
      </c>
      <c r="C29" s="14">
        <v>0</v>
      </c>
      <c r="D29" s="15">
        <v>0</v>
      </c>
      <c r="E29" s="15">
        <v>0</v>
      </c>
      <c r="F29" s="15">
        <v>0</v>
      </c>
      <c r="G29" s="15">
        <v>-7.1719999999999997</v>
      </c>
      <c r="H29" s="15">
        <v>-5.07</v>
      </c>
      <c r="I29" s="15">
        <v>-5.8159999999999998</v>
      </c>
      <c r="J29" s="29">
        <v>-4</v>
      </c>
      <c r="K29" s="29">
        <v>-4</v>
      </c>
      <c r="L29" s="29">
        <v>-4</v>
      </c>
      <c r="M29" s="29">
        <v>-4</v>
      </c>
      <c r="N29" s="29">
        <v>0</v>
      </c>
      <c r="O29" s="16">
        <f t="shared" si="6"/>
        <v>-34.058</v>
      </c>
      <c r="P29" s="14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6">
        <f t="shared" si="19"/>
        <v>0</v>
      </c>
      <c r="AC29" s="14">
        <v>0</v>
      </c>
      <c r="AD29" s="15">
        <v>-1.67</v>
      </c>
      <c r="AE29" s="15">
        <v>-83.968999999999994</v>
      </c>
      <c r="AF29" s="15">
        <v>-41.747999999999998</v>
      </c>
      <c r="AG29" s="15">
        <v>-53.162999999999997</v>
      </c>
      <c r="AH29" s="15">
        <v>-59.273000000000003</v>
      </c>
      <c r="AI29" s="15">
        <v>0</v>
      </c>
      <c r="AJ29" s="15">
        <v>-90</v>
      </c>
      <c r="AK29" s="15">
        <v>-80</v>
      </c>
      <c r="AL29" s="15">
        <v>-80</v>
      </c>
      <c r="AM29" s="15">
        <v>-90</v>
      </c>
      <c r="AN29" s="15">
        <v>-80</v>
      </c>
      <c r="AO29" s="16">
        <f t="shared" si="11"/>
        <v>-659.82299999999998</v>
      </c>
      <c r="AP29" s="33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15">
        <v>-4</v>
      </c>
      <c r="AX29" s="15">
        <v>-4</v>
      </c>
      <c r="AY29" s="15">
        <v>-4</v>
      </c>
      <c r="AZ29" s="15">
        <v>-4</v>
      </c>
      <c r="BA29" s="15">
        <v>-4</v>
      </c>
      <c r="BB29" s="35">
        <f t="shared" si="20"/>
        <v>-20</v>
      </c>
      <c r="BC29" s="33">
        <v>-0.505</v>
      </c>
      <c r="BD29" s="34">
        <v>0</v>
      </c>
      <c r="BE29" s="34">
        <v>-27.48</v>
      </c>
      <c r="BF29" s="34">
        <v>0</v>
      </c>
      <c r="BG29" s="34">
        <v>-34</v>
      </c>
      <c r="BH29" s="34">
        <v>-1.361</v>
      </c>
      <c r="BI29" s="34">
        <v>0</v>
      </c>
      <c r="BJ29" s="15">
        <v>-20</v>
      </c>
      <c r="BK29" s="15">
        <v>-20</v>
      </c>
      <c r="BL29" s="15">
        <v>-20</v>
      </c>
      <c r="BM29" s="15">
        <v>-20</v>
      </c>
      <c r="BN29" s="15">
        <v>-20</v>
      </c>
      <c r="BO29" s="16">
        <f t="shared" si="30"/>
        <v>-163.346</v>
      </c>
      <c r="BP29" s="14">
        <f t="shared" si="31"/>
        <v>-0.505</v>
      </c>
      <c r="BQ29" s="15">
        <f t="shared" si="31"/>
        <v>-1.67</v>
      </c>
      <c r="BR29" s="15">
        <f t="shared" si="31"/>
        <v>-111.449</v>
      </c>
      <c r="BS29" s="15">
        <f t="shared" si="31"/>
        <v>-41.747999999999998</v>
      </c>
      <c r="BT29" s="15">
        <f t="shared" si="31"/>
        <v>-94.334999999999994</v>
      </c>
      <c r="BU29" s="15">
        <f t="shared" si="31"/>
        <v>-65.704000000000008</v>
      </c>
      <c r="BV29" s="15">
        <f t="shared" si="31"/>
        <v>-5.8159999999999998</v>
      </c>
      <c r="BW29" s="15">
        <f t="shared" si="31"/>
        <v>-118</v>
      </c>
      <c r="BX29" s="15">
        <f t="shared" si="31"/>
        <v>-108</v>
      </c>
      <c r="BY29" s="15">
        <f t="shared" si="31"/>
        <v>-108</v>
      </c>
      <c r="BZ29" s="15">
        <f t="shared" si="31"/>
        <v>-118</v>
      </c>
      <c r="CA29" s="15">
        <f t="shared" si="31"/>
        <v>-104</v>
      </c>
      <c r="CB29" s="16">
        <f t="shared" si="32"/>
        <v>-877.22699999999998</v>
      </c>
    </row>
    <row r="30" spans="1:80" x14ac:dyDescent="0.2">
      <c r="A30" s="23" t="s">
        <v>37</v>
      </c>
      <c r="B30" s="24">
        <v>3030300</v>
      </c>
      <c r="C30" s="25">
        <f t="shared" ref="C30:I30" si="33">SUM(C31:C34)</f>
        <v>-1678.91</v>
      </c>
      <c r="D30" s="26">
        <f t="shared" si="33"/>
        <v>-6229.1679999999997</v>
      </c>
      <c r="E30" s="26">
        <f t="shared" si="33"/>
        <v>-3772.4410000000003</v>
      </c>
      <c r="F30" s="26">
        <f t="shared" si="33"/>
        <v>-5264.3140000000003</v>
      </c>
      <c r="G30" s="26">
        <f t="shared" si="33"/>
        <v>-2510.6179999999999</v>
      </c>
      <c r="H30" s="26">
        <f t="shared" si="33"/>
        <v>-1664.8230000000001</v>
      </c>
      <c r="I30" s="26">
        <f t="shared" si="33"/>
        <v>-5736.4520000000002</v>
      </c>
      <c r="J30" s="26">
        <f>SUM(J31:J34)</f>
        <v>-4626.0580385832009</v>
      </c>
      <c r="K30" s="26">
        <f>SUM(K31:K34)</f>
        <v>-4302.6832981992902</v>
      </c>
      <c r="L30" s="26">
        <f>SUM(L31:L34)</f>
        <v>-4849.3157987804998</v>
      </c>
      <c r="M30" s="26">
        <f>SUM(M31:M34)</f>
        <v>-5703.8629893753605</v>
      </c>
      <c r="N30" s="26">
        <f>SUM(N31:N34)</f>
        <v>-6059.166075099005</v>
      </c>
      <c r="O30" s="27">
        <f t="shared" si="6"/>
        <v>-52397.812200037355</v>
      </c>
      <c r="P30" s="25">
        <f t="shared" ref="P30:AA30" si="34">SUM(P31:P34)</f>
        <v>-3722.8040000000001</v>
      </c>
      <c r="Q30" s="26">
        <f t="shared" si="34"/>
        <v>-6427.5720000000001</v>
      </c>
      <c r="R30" s="26">
        <f t="shared" si="34"/>
        <v>-5194.5789999999997</v>
      </c>
      <c r="S30" s="26">
        <f t="shared" si="34"/>
        <v>-5642.1469999999999</v>
      </c>
      <c r="T30" s="26">
        <f t="shared" si="34"/>
        <v>-3739.7479999999996</v>
      </c>
      <c r="U30" s="26">
        <f t="shared" si="34"/>
        <v>-1783.6550000000002</v>
      </c>
      <c r="V30" s="26">
        <f t="shared" si="34"/>
        <v>-4651.1270000000004</v>
      </c>
      <c r="W30" s="26">
        <f t="shared" si="34"/>
        <v>-4000</v>
      </c>
      <c r="X30" s="26">
        <f t="shared" si="34"/>
        <v>-4400</v>
      </c>
      <c r="Y30" s="26">
        <f t="shared" si="34"/>
        <v>-4670</v>
      </c>
      <c r="Z30" s="26">
        <f t="shared" si="34"/>
        <v>-5520</v>
      </c>
      <c r="AA30" s="26">
        <f t="shared" si="34"/>
        <v>-6000</v>
      </c>
      <c r="AB30" s="27">
        <f t="shared" si="19"/>
        <v>-55751.631999999998</v>
      </c>
      <c r="AC30" s="25">
        <f t="shared" ref="AC30:AN30" si="35">SUM(AC31:AC34)</f>
        <v>-11447.782999999999</v>
      </c>
      <c r="AD30" s="26">
        <f t="shared" si="35"/>
        <v>-19163.425999999999</v>
      </c>
      <c r="AE30" s="26">
        <f t="shared" si="35"/>
        <v>-17371.152999999998</v>
      </c>
      <c r="AF30" s="26">
        <f t="shared" si="35"/>
        <v>-24681.866000000002</v>
      </c>
      <c r="AG30" s="26">
        <f t="shared" si="35"/>
        <v>-17351.861000000001</v>
      </c>
      <c r="AH30" s="26">
        <f t="shared" si="35"/>
        <v>-13896.751</v>
      </c>
      <c r="AI30" s="26">
        <f t="shared" si="35"/>
        <v>-14877.390000000001</v>
      </c>
      <c r="AJ30" s="26">
        <f t="shared" si="35"/>
        <v>-15687</v>
      </c>
      <c r="AK30" s="26">
        <f t="shared" si="35"/>
        <v>-15772</v>
      </c>
      <c r="AL30" s="26">
        <f t="shared" si="35"/>
        <v>-15832</v>
      </c>
      <c r="AM30" s="26">
        <f t="shared" si="35"/>
        <v>-19236</v>
      </c>
      <c r="AN30" s="26">
        <f t="shared" si="35"/>
        <v>-20110</v>
      </c>
      <c r="AO30" s="27">
        <f t="shared" si="11"/>
        <v>-205427.23</v>
      </c>
      <c r="AP30" s="25">
        <f t="shared" ref="AP30:AW30" si="36">SUM(AP31:AP34)</f>
        <v>-3910.9949999999999</v>
      </c>
      <c r="AQ30" s="26">
        <f t="shared" si="36"/>
        <v>-7355.1620000000003</v>
      </c>
      <c r="AR30" s="26">
        <f t="shared" si="36"/>
        <v>-7639.2939999999999</v>
      </c>
      <c r="AS30" s="26">
        <f t="shared" si="36"/>
        <v>-10559.17</v>
      </c>
      <c r="AT30" s="26">
        <f t="shared" si="36"/>
        <v>-7226.1549999999997</v>
      </c>
      <c r="AU30" s="26">
        <f t="shared" si="36"/>
        <v>-7431.9189999999999</v>
      </c>
      <c r="AV30" s="26">
        <f t="shared" si="36"/>
        <v>-7974.8140000000003</v>
      </c>
      <c r="AW30" s="26">
        <f t="shared" si="36"/>
        <v>-8159</v>
      </c>
      <c r="AX30" s="26">
        <f>SUM(AX31:AX34)</f>
        <v>-8669</v>
      </c>
      <c r="AY30" s="26">
        <f t="shared" ref="AY30:CB30" si="37">SUM(AY31:AY34)</f>
        <v>-9089</v>
      </c>
      <c r="AZ30" s="26">
        <f t="shared" si="37"/>
        <v>-9824</v>
      </c>
      <c r="BA30" s="26">
        <f t="shared" si="37"/>
        <v>-10242</v>
      </c>
      <c r="BB30" s="27">
        <f t="shared" si="37"/>
        <v>-98080.509000000005</v>
      </c>
      <c r="BC30" s="25">
        <f t="shared" si="37"/>
        <v>-3469.7520000000004</v>
      </c>
      <c r="BD30" s="26">
        <f t="shared" si="37"/>
        <v>-6214.1049999999996</v>
      </c>
      <c r="BE30" s="26">
        <f t="shared" si="37"/>
        <v>-5465.0379999999996</v>
      </c>
      <c r="BF30" s="26">
        <f t="shared" si="37"/>
        <v>-7033.5810000000001</v>
      </c>
      <c r="BG30" s="26">
        <f t="shared" si="37"/>
        <v>-3796.2890000000002</v>
      </c>
      <c r="BH30" s="26">
        <f t="shared" si="37"/>
        <v>-4283.6509999999998</v>
      </c>
      <c r="BI30" s="26">
        <f t="shared" si="37"/>
        <v>-5244.4049999999997</v>
      </c>
      <c r="BJ30" s="26">
        <f t="shared" si="37"/>
        <v>-5075</v>
      </c>
      <c r="BK30" s="26">
        <f t="shared" si="37"/>
        <v>-5075</v>
      </c>
      <c r="BL30" s="26">
        <f t="shared" si="37"/>
        <v>-5650</v>
      </c>
      <c r="BM30" s="26">
        <f t="shared" si="37"/>
        <v>-6750</v>
      </c>
      <c r="BN30" s="26">
        <f t="shared" si="37"/>
        <v>-7150</v>
      </c>
      <c r="BO30" s="27">
        <f t="shared" si="37"/>
        <v>-65206.821000000004</v>
      </c>
      <c r="BP30" s="25">
        <f t="shared" si="37"/>
        <v>-24230.244000000002</v>
      </c>
      <c r="BQ30" s="26">
        <f t="shared" si="37"/>
        <v>-45389.433000000005</v>
      </c>
      <c r="BR30" s="26">
        <f t="shared" si="37"/>
        <v>-39442.504999999997</v>
      </c>
      <c r="BS30" s="26">
        <f t="shared" si="37"/>
        <v>-53181.078000000009</v>
      </c>
      <c r="BT30" s="26">
        <f t="shared" si="37"/>
        <v>-34624.670999999995</v>
      </c>
      <c r="BU30" s="26">
        <f t="shared" si="37"/>
        <v>-29060.799000000003</v>
      </c>
      <c r="BV30" s="26">
        <f t="shared" si="37"/>
        <v>-38484.188000000002</v>
      </c>
      <c r="BW30" s="26">
        <f t="shared" si="37"/>
        <v>-37547.058038583207</v>
      </c>
      <c r="BX30" s="26">
        <f t="shared" si="37"/>
        <v>-38218.683298199292</v>
      </c>
      <c r="BY30" s="26">
        <f t="shared" si="37"/>
        <v>-40090.315798780503</v>
      </c>
      <c r="BZ30" s="26">
        <f t="shared" si="37"/>
        <v>-47033.86298937536</v>
      </c>
      <c r="CA30" s="26">
        <f t="shared" si="37"/>
        <v>-49561.166075099005</v>
      </c>
      <c r="CB30" s="27">
        <f t="shared" si="37"/>
        <v>-476864.00420003739</v>
      </c>
    </row>
    <row r="31" spans="1:80" outlineLevel="1" x14ac:dyDescent="0.2">
      <c r="A31" s="37" t="s">
        <v>38</v>
      </c>
      <c r="B31" s="28">
        <v>3030301</v>
      </c>
      <c r="C31" s="14">
        <v>-1678.91</v>
      </c>
      <c r="D31" s="15">
        <v>-3267.9169999999999</v>
      </c>
      <c r="E31" s="15">
        <v>-2726.6390000000001</v>
      </c>
      <c r="F31" s="15">
        <v>-3970.4340000000002</v>
      </c>
      <c r="G31" s="15">
        <v>-2413.3429999999998</v>
      </c>
      <c r="H31" s="15">
        <v>-1525.3340000000001</v>
      </c>
      <c r="I31" s="15">
        <v>-5623.7510000000002</v>
      </c>
      <c r="J31" s="15">
        <v>-4474.1748149904006</v>
      </c>
      <c r="K31" s="15">
        <v>-4059.2715347984099</v>
      </c>
      <c r="L31" s="15">
        <v>-4226.4500638300196</v>
      </c>
      <c r="M31" s="15">
        <v>-4306.2628393224004</v>
      </c>
      <c r="N31" s="15">
        <v>-4128.2443356995091</v>
      </c>
      <c r="O31" s="16">
        <f t="shared" si="6"/>
        <v>-42400.731588640738</v>
      </c>
      <c r="P31" s="14">
        <v>-2050.4870000000001</v>
      </c>
      <c r="Q31" s="15">
        <v>-3929.4079999999999</v>
      </c>
      <c r="R31" s="15">
        <v>-3020.86</v>
      </c>
      <c r="S31" s="15">
        <v>-3752.8629999999998</v>
      </c>
      <c r="T31" s="15">
        <v>-2841.0920000000001</v>
      </c>
      <c r="U31" s="15">
        <v>-1357.3050000000001</v>
      </c>
      <c r="V31" s="15">
        <v>-4457.7380000000003</v>
      </c>
      <c r="W31" s="15">
        <v>-3600</v>
      </c>
      <c r="X31" s="15">
        <v>-3600</v>
      </c>
      <c r="Y31" s="15">
        <v>-3600</v>
      </c>
      <c r="Z31" s="15">
        <v>-3800</v>
      </c>
      <c r="AA31" s="15">
        <v>-3800</v>
      </c>
      <c r="AB31" s="16">
        <f t="shared" si="19"/>
        <v>-39809.752999999997</v>
      </c>
      <c r="AC31" s="14">
        <v>-6106.5020000000004</v>
      </c>
      <c r="AD31" s="15">
        <v>-12359.710999999999</v>
      </c>
      <c r="AE31" s="15">
        <v>-11136.366</v>
      </c>
      <c r="AF31" s="15">
        <v>-17455.124</v>
      </c>
      <c r="AG31" s="15">
        <v>-13148.591</v>
      </c>
      <c r="AH31" s="15">
        <v>-12429.441000000001</v>
      </c>
      <c r="AI31" s="15">
        <v>-14186.516</v>
      </c>
      <c r="AJ31" s="15">
        <v>-14950</v>
      </c>
      <c r="AK31" s="15">
        <v>-14950</v>
      </c>
      <c r="AL31" s="15">
        <v>-14950</v>
      </c>
      <c r="AM31" s="15">
        <v>-15500</v>
      </c>
      <c r="AN31" s="15">
        <v>-15500</v>
      </c>
      <c r="AO31" s="16">
        <f t="shared" si="11"/>
        <v>-162672.25099999999</v>
      </c>
      <c r="AP31" s="33">
        <v>-2161.8850000000002</v>
      </c>
      <c r="AQ31" s="34">
        <v>-5071.2190000000001</v>
      </c>
      <c r="AR31" s="34">
        <v>-5130.7960000000003</v>
      </c>
      <c r="AS31" s="34">
        <v>-8377.1749999999993</v>
      </c>
      <c r="AT31" s="34">
        <v>-5680.6729999999998</v>
      </c>
      <c r="AU31" s="34">
        <v>-6244.0739999999996</v>
      </c>
      <c r="AV31" s="34">
        <v>-7622.4279999999999</v>
      </c>
      <c r="AW31" s="15">
        <v>-7500</v>
      </c>
      <c r="AX31" s="15">
        <v>-7800</v>
      </c>
      <c r="AY31" s="15">
        <v>-7800</v>
      </c>
      <c r="AZ31" s="15">
        <v>-7800</v>
      </c>
      <c r="BA31" s="15">
        <v>-7800</v>
      </c>
      <c r="BB31" s="35">
        <f t="shared" si="20"/>
        <v>-78988.25</v>
      </c>
      <c r="BC31" s="33">
        <v>-2142.5700000000002</v>
      </c>
      <c r="BD31" s="34">
        <v>-3922.6889999999999</v>
      </c>
      <c r="BE31" s="34">
        <v>-3351.6419999999998</v>
      </c>
      <c r="BF31" s="34">
        <v>-5155.8360000000002</v>
      </c>
      <c r="BG31" s="34">
        <v>-3696.3690000000001</v>
      </c>
      <c r="BH31" s="34">
        <v>-4071.663</v>
      </c>
      <c r="BI31" s="34">
        <v>-5120</v>
      </c>
      <c r="BJ31" s="15">
        <v>-4700</v>
      </c>
      <c r="BK31" s="15">
        <v>-4700</v>
      </c>
      <c r="BL31" s="15">
        <v>-4700</v>
      </c>
      <c r="BM31" s="15">
        <v>-5000</v>
      </c>
      <c r="BN31" s="15">
        <v>-5000</v>
      </c>
      <c r="BO31" s="16">
        <f t="shared" ref="BO31:BO34" si="38">SUM(BC31:BN31)</f>
        <v>-51560.769</v>
      </c>
      <c r="BP31" s="14">
        <f t="shared" ref="BP31:CA34" si="39">C31+P31+AC31+AP31+BC31</f>
        <v>-14140.354000000001</v>
      </c>
      <c r="BQ31" s="15">
        <f t="shared" si="39"/>
        <v>-28550.944</v>
      </c>
      <c r="BR31" s="15">
        <f t="shared" si="39"/>
        <v>-25366.303</v>
      </c>
      <c r="BS31" s="15">
        <f t="shared" si="39"/>
        <v>-38711.432000000008</v>
      </c>
      <c r="BT31" s="15">
        <f t="shared" si="39"/>
        <v>-27780.067999999996</v>
      </c>
      <c r="BU31" s="15">
        <f t="shared" si="39"/>
        <v>-25627.817000000003</v>
      </c>
      <c r="BV31" s="15">
        <f t="shared" si="39"/>
        <v>-37010.433000000005</v>
      </c>
      <c r="BW31" s="15">
        <f t="shared" si="39"/>
        <v>-35224.174814990402</v>
      </c>
      <c r="BX31" s="15">
        <f t="shared" si="39"/>
        <v>-35109.271534798412</v>
      </c>
      <c r="BY31" s="15">
        <f t="shared" si="39"/>
        <v>-35276.450063830023</v>
      </c>
      <c r="BZ31" s="15">
        <f t="shared" si="39"/>
        <v>-36406.2628393224</v>
      </c>
      <c r="CA31" s="15">
        <f t="shared" si="39"/>
        <v>-36228.244335699506</v>
      </c>
      <c r="CB31" s="16">
        <f t="shared" ref="CB31:CB34" si="40">SUM(BP31:CA31)</f>
        <v>-375431.75458864076</v>
      </c>
    </row>
    <row r="32" spans="1:80" outlineLevel="1" x14ac:dyDescent="0.2">
      <c r="A32" s="37" t="s">
        <v>39</v>
      </c>
      <c r="B32" s="28">
        <v>3030302</v>
      </c>
      <c r="C32" s="14">
        <v>0</v>
      </c>
      <c r="D32" s="15">
        <v>-148.57900000000001</v>
      </c>
      <c r="E32" s="15">
        <v>-86.027000000000001</v>
      </c>
      <c r="F32" s="15">
        <v>-80.421000000000006</v>
      </c>
      <c r="G32" s="15">
        <v>-78.195999999999998</v>
      </c>
      <c r="H32" s="15">
        <v>-87.95</v>
      </c>
      <c r="I32" s="15">
        <v>-96.075000000000003</v>
      </c>
      <c r="J32" s="15">
        <v>-118.58591808000001</v>
      </c>
      <c r="K32" s="15">
        <v>-184.12685376000002</v>
      </c>
      <c r="L32" s="15">
        <v>-107.57825568000001</v>
      </c>
      <c r="M32" s="15">
        <v>-133.35350112</v>
      </c>
      <c r="N32" s="15">
        <v>-174.35600735999998</v>
      </c>
      <c r="O32" s="16">
        <f t="shared" si="6"/>
        <v>-1295.2485359999998</v>
      </c>
      <c r="P32" s="14">
        <v>-43.828000000000003</v>
      </c>
      <c r="Q32" s="15">
        <v>-33.445999999999998</v>
      </c>
      <c r="R32" s="15">
        <v>-42.073999999999998</v>
      </c>
      <c r="S32" s="15">
        <v>-89.15</v>
      </c>
      <c r="T32" s="15">
        <v>-69.576999999999998</v>
      </c>
      <c r="U32" s="15">
        <v>-134.846</v>
      </c>
      <c r="V32" s="15">
        <v>-61.86</v>
      </c>
      <c r="W32" s="15">
        <v>-170</v>
      </c>
      <c r="X32" s="15">
        <v>-250</v>
      </c>
      <c r="Y32" s="15">
        <v>-170</v>
      </c>
      <c r="Z32" s="15">
        <v>-170</v>
      </c>
      <c r="AA32" s="15">
        <v>-250</v>
      </c>
      <c r="AB32" s="16">
        <f t="shared" si="19"/>
        <v>-1484.7809999999999</v>
      </c>
      <c r="AC32" s="14">
        <v>-197.54400000000001</v>
      </c>
      <c r="AD32" s="15">
        <v>-316.137</v>
      </c>
      <c r="AE32" s="15">
        <v>-368.55</v>
      </c>
      <c r="AF32" s="15">
        <v>-392.04300000000001</v>
      </c>
      <c r="AG32" s="15">
        <v>-434.55200000000002</v>
      </c>
      <c r="AH32" s="15">
        <v>-368.13499999999999</v>
      </c>
      <c r="AI32" s="15">
        <v>-442.43299999999999</v>
      </c>
      <c r="AJ32" s="15">
        <v>-547</v>
      </c>
      <c r="AK32" s="15">
        <v>-545</v>
      </c>
      <c r="AL32" s="15">
        <v>-603</v>
      </c>
      <c r="AM32" s="15">
        <v>-461</v>
      </c>
      <c r="AN32" s="15">
        <v>-485</v>
      </c>
      <c r="AO32" s="16">
        <f t="shared" si="11"/>
        <v>-5160.3940000000002</v>
      </c>
      <c r="AP32" s="33">
        <v>-112.133</v>
      </c>
      <c r="AQ32" s="34">
        <v>-184.42099999999999</v>
      </c>
      <c r="AR32" s="34">
        <v>-202.803</v>
      </c>
      <c r="AS32" s="34">
        <v>-240.047</v>
      </c>
      <c r="AT32" s="34">
        <v>-280.71699999999998</v>
      </c>
      <c r="AU32" s="34">
        <v>-340.584</v>
      </c>
      <c r="AV32" s="34">
        <v>-212.398</v>
      </c>
      <c r="AW32" s="15">
        <v>-344</v>
      </c>
      <c r="AX32" s="15">
        <v>-344</v>
      </c>
      <c r="AY32" s="15">
        <v>-344</v>
      </c>
      <c r="AZ32" s="15">
        <v>-344</v>
      </c>
      <c r="BA32" s="15">
        <v>-342</v>
      </c>
      <c r="BB32" s="35">
        <f t="shared" si="20"/>
        <v>-3291.1030000000001</v>
      </c>
      <c r="BC32" s="33">
        <v>-132.607</v>
      </c>
      <c r="BD32" s="34">
        <v>-97.174000000000007</v>
      </c>
      <c r="BE32" s="34">
        <v>-83.049000000000007</v>
      </c>
      <c r="BF32" s="34">
        <v>-61.811</v>
      </c>
      <c r="BG32" s="34">
        <v>-99.92</v>
      </c>
      <c r="BH32" s="34">
        <v>-79.822999999999993</v>
      </c>
      <c r="BI32" s="34">
        <v>-92.643000000000001</v>
      </c>
      <c r="BJ32" s="15">
        <v>-250</v>
      </c>
      <c r="BK32" s="15">
        <v>-250</v>
      </c>
      <c r="BL32" s="15">
        <v>-250</v>
      </c>
      <c r="BM32" s="15">
        <v>-250</v>
      </c>
      <c r="BN32" s="15">
        <v>-250</v>
      </c>
      <c r="BO32" s="16">
        <f t="shared" si="38"/>
        <v>-1897.027</v>
      </c>
      <c r="BP32" s="14">
        <f t="shared" si="39"/>
        <v>-486.11199999999997</v>
      </c>
      <c r="BQ32" s="15">
        <f t="shared" si="39"/>
        <v>-779.75700000000006</v>
      </c>
      <c r="BR32" s="15">
        <f t="shared" si="39"/>
        <v>-782.50299999999993</v>
      </c>
      <c r="BS32" s="15">
        <f t="shared" si="39"/>
        <v>-863.47200000000009</v>
      </c>
      <c r="BT32" s="15">
        <f t="shared" si="39"/>
        <v>-962.96199999999999</v>
      </c>
      <c r="BU32" s="15">
        <f t="shared" si="39"/>
        <v>-1011.3380000000001</v>
      </c>
      <c r="BV32" s="15">
        <f t="shared" si="39"/>
        <v>-905.40899999999999</v>
      </c>
      <c r="BW32" s="15">
        <f t="shared" si="39"/>
        <v>-1429.5859180800001</v>
      </c>
      <c r="BX32" s="15">
        <f t="shared" si="39"/>
        <v>-1573.1268537599999</v>
      </c>
      <c r="BY32" s="15">
        <f t="shared" si="39"/>
        <v>-1474.57825568</v>
      </c>
      <c r="BZ32" s="15">
        <f t="shared" si="39"/>
        <v>-1358.3535011200001</v>
      </c>
      <c r="CA32" s="15">
        <f t="shared" si="39"/>
        <v>-1501.3560073599999</v>
      </c>
      <c r="CB32" s="16">
        <f t="shared" si="40"/>
        <v>-13128.553536000001</v>
      </c>
    </row>
    <row r="33" spans="1:80" outlineLevel="1" x14ac:dyDescent="0.2">
      <c r="A33" s="37" t="s">
        <v>40</v>
      </c>
      <c r="B33" s="28">
        <v>3030303</v>
      </c>
      <c r="C33" s="14">
        <v>0</v>
      </c>
      <c r="D33" s="15">
        <v>-2812.672</v>
      </c>
      <c r="E33" s="15">
        <v>-959.77499999999998</v>
      </c>
      <c r="F33" s="15">
        <v>-1213.4590000000001</v>
      </c>
      <c r="G33" s="15">
        <v>-19.079000000000001</v>
      </c>
      <c r="H33" s="15">
        <v>-51.539000000000001</v>
      </c>
      <c r="I33" s="15">
        <v>-16.626000000000001</v>
      </c>
      <c r="J33" s="15">
        <v>-33.297305512800001</v>
      </c>
      <c r="K33" s="15">
        <v>-59.284909640879995</v>
      </c>
      <c r="L33" s="15">
        <v>-515.28747927047993</v>
      </c>
      <c r="M33" s="15">
        <v>-1264.2466489329599</v>
      </c>
      <c r="N33" s="15">
        <v>-1756.5657320394955</v>
      </c>
      <c r="O33" s="16">
        <f t="shared" si="6"/>
        <v>-8701.8320753966145</v>
      </c>
      <c r="P33" s="14">
        <v>-1628.489</v>
      </c>
      <c r="Q33" s="15">
        <v>-2464.7179999999998</v>
      </c>
      <c r="R33" s="15">
        <v>-2131.645</v>
      </c>
      <c r="S33" s="15">
        <v>-1800.134</v>
      </c>
      <c r="T33" s="15">
        <v>-829.07899999999995</v>
      </c>
      <c r="U33" s="15">
        <v>-291.50400000000002</v>
      </c>
      <c r="V33" s="15">
        <v>-131.529</v>
      </c>
      <c r="W33" s="15">
        <v>-230</v>
      </c>
      <c r="X33" s="15">
        <v>-550</v>
      </c>
      <c r="Y33" s="15">
        <v>-900</v>
      </c>
      <c r="Z33" s="15">
        <v>-1550</v>
      </c>
      <c r="AA33" s="15">
        <v>-1950</v>
      </c>
      <c r="AB33" s="16">
        <f t="shared" si="19"/>
        <v>-14457.098000000002</v>
      </c>
      <c r="AC33" s="14">
        <v>-5143.7370000000001</v>
      </c>
      <c r="AD33" s="15">
        <v>-6487.5780000000004</v>
      </c>
      <c r="AE33" s="15">
        <v>-5866.2370000000001</v>
      </c>
      <c r="AF33" s="15">
        <v>-6834.6989999999996</v>
      </c>
      <c r="AG33" s="15">
        <v>-3768.7179999999998</v>
      </c>
      <c r="AH33" s="15">
        <v>-1099.175</v>
      </c>
      <c r="AI33" s="15">
        <v>-248.441</v>
      </c>
      <c r="AJ33" s="15">
        <v>-190</v>
      </c>
      <c r="AK33" s="15">
        <v>-277</v>
      </c>
      <c r="AL33" s="15">
        <v>-279</v>
      </c>
      <c r="AM33" s="15">
        <v>-3275</v>
      </c>
      <c r="AN33" s="15">
        <v>-4125</v>
      </c>
      <c r="AO33" s="16">
        <f t="shared" si="11"/>
        <v>-37594.584999999999</v>
      </c>
      <c r="AP33" s="33">
        <v>-1636.9770000000001</v>
      </c>
      <c r="AQ33" s="34">
        <v>-2099.5219999999999</v>
      </c>
      <c r="AR33" s="34">
        <v>-2305.6950000000002</v>
      </c>
      <c r="AS33" s="34">
        <v>-1941.9480000000001</v>
      </c>
      <c r="AT33" s="34">
        <v>-1264.7650000000001</v>
      </c>
      <c r="AU33" s="34">
        <v>-847.26099999999997</v>
      </c>
      <c r="AV33" s="34">
        <v>-139.988</v>
      </c>
      <c r="AW33" s="15">
        <v>-315</v>
      </c>
      <c r="AX33" s="15">
        <v>-525</v>
      </c>
      <c r="AY33" s="15">
        <v>-945</v>
      </c>
      <c r="AZ33" s="15">
        <v>-1680</v>
      </c>
      <c r="BA33" s="15">
        <v>-2100</v>
      </c>
      <c r="BB33" s="35">
        <f t="shared" si="20"/>
        <v>-15801.155999999999</v>
      </c>
      <c r="BC33" s="33">
        <v>-1194.575</v>
      </c>
      <c r="BD33" s="34">
        <v>-2194.2420000000002</v>
      </c>
      <c r="BE33" s="34">
        <v>-2030.347</v>
      </c>
      <c r="BF33" s="34">
        <v>-1815.934</v>
      </c>
      <c r="BG33" s="34">
        <v>0</v>
      </c>
      <c r="BH33" s="34">
        <v>-132.16499999999999</v>
      </c>
      <c r="BI33" s="34">
        <v>-31.762</v>
      </c>
      <c r="BJ33" s="15">
        <v>-125</v>
      </c>
      <c r="BK33" s="15">
        <v>-125</v>
      </c>
      <c r="BL33" s="15">
        <v>-700</v>
      </c>
      <c r="BM33" s="15">
        <v>-1500</v>
      </c>
      <c r="BN33" s="15">
        <v>-1900</v>
      </c>
      <c r="BO33" s="16">
        <f t="shared" si="38"/>
        <v>-11749.025</v>
      </c>
      <c r="BP33" s="14">
        <f t="shared" si="39"/>
        <v>-9603.7780000000021</v>
      </c>
      <c r="BQ33" s="15">
        <f t="shared" si="39"/>
        <v>-16058.732000000002</v>
      </c>
      <c r="BR33" s="15">
        <f t="shared" si="39"/>
        <v>-13293.698999999999</v>
      </c>
      <c r="BS33" s="15">
        <f t="shared" si="39"/>
        <v>-13606.173999999999</v>
      </c>
      <c r="BT33" s="15">
        <f t="shared" si="39"/>
        <v>-5881.6410000000005</v>
      </c>
      <c r="BU33" s="15">
        <f t="shared" si="39"/>
        <v>-2421.6439999999998</v>
      </c>
      <c r="BV33" s="15">
        <f t="shared" si="39"/>
        <v>-568.346</v>
      </c>
      <c r="BW33" s="15">
        <f t="shared" si="39"/>
        <v>-893.29730551279999</v>
      </c>
      <c r="BX33" s="15">
        <f t="shared" si="39"/>
        <v>-1536.28490964088</v>
      </c>
      <c r="BY33" s="15">
        <f t="shared" si="39"/>
        <v>-3339.2874792704797</v>
      </c>
      <c r="BZ33" s="15">
        <f t="shared" si="39"/>
        <v>-9269.2466489329599</v>
      </c>
      <c r="CA33" s="15">
        <f t="shared" si="39"/>
        <v>-11831.565732039497</v>
      </c>
      <c r="CB33" s="16">
        <f t="shared" si="40"/>
        <v>-88303.696075396627</v>
      </c>
    </row>
    <row r="34" spans="1:80" outlineLevel="1" x14ac:dyDescent="0.2">
      <c r="A34" s="37" t="s">
        <v>41</v>
      </c>
      <c r="B34" s="28">
        <v>3030304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6">
        <f t="shared" si="6"/>
        <v>0</v>
      </c>
      <c r="P34" s="14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6">
        <f t="shared" si="19"/>
        <v>0</v>
      </c>
      <c r="AC34" s="14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6">
        <f t="shared" si="11"/>
        <v>0</v>
      </c>
      <c r="AP34" s="33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35">
        <f t="shared" si="20"/>
        <v>0</v>
      </c>
      <c r="BC34" s="33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6">
        <f t="shared" si="38"/>
        <v>0</v>
      </c>
      <c r="BP34" s="14">
        <f t="shared" si="39"/>
        <v>0</v>
      </c>
      <c r="BQ34" s="15">
        <f t="shared" si="39"/>
        <v>0</v>
      </c>
      <c r="BR34" s="15">
        <f t="shared" si="39"/>
        <v>0</v>
      </c>
      <c r="BS34" s="15">
        <f t="shared" si="39"/>
        <v>0</v>
      </c>
      <c r="BT34" s="15">
        <f t="shared" si="39"/>
        <v>0</v>
      </c>
      <c r="BU34" s="15">
        <f t="shared" si="39"/>
        <v>0</v>
      </c>
      <c r="BV34" s="15">
        <f t="shared" si="39"/>
        <v>0</v>
      </c>
      <c r="BW34" s="15">
        <f t="shared" si="39"/>
        <v>0</v>
      </c>
      <c r="BX34" s="15">
        <f t="shared" si="39"/>
        <v>0</v>
      </c>
      <c r="BY34" s="15">
        <f t="shared" si="39"/>
        <v>0</v>
      </c>
      <c r="BZ34" s="15">
        <f t="shared" si="39"/>
        <v>0</v>
      </c>
      <c r="CA34" s="15">
        <f t="shared" si="39"/>
        <v>0</v>
      </c>
      <c r="CB34" s="16">
        <f t="shared" si="40"/>
        <v>0</v>
      </c>
    </row>
    <row r="35" spans="1:80" ht="33.75" x14ac:dyDescent="0.2">
      <c r="A35" s="23" t="s">
        <v>42</v>
      </c>
      <c r="B35" s="24">
        <v>3030400</v>
      </c>
      <c r="C35" s="25">
        <f t="shared" ref="C35:M35" si="41">SUM(C36:C46)</f>
        <v>-42.694000000000003</v>
      </c>
      <c r="D35" s="26">
        <f t="shared" si="41"/>
        <v>-312.71899999999999</v>
      </c>
      <c r="E35" s="26">
        <f t="shared" si="41"/>
        <v>-59.643999999999998</v>
      </c>
      <c r="F35" s="26">
        <f t="shared" si="41"/>
        <v>-30.693999999999999</v>
      </c>
      <c r="G35" s="26">
        <f t="shared" si="41"/>
        <v>-123.85599999999999</v>
      </c>
      <c r="H35" s="26">
        <f t="shared" si="41"/>
        <v>-30.693999999999999</v>
      </c>
      <c r="I35" s="26">
        <f t="shared" si="41"/>
        <v>-264.262</v>
      </c>
      <c r="J35" s="26">
        <f t="shared" si="41"/>
        <v>-331.2</v>
      </c>
      <c r="K35" s="26">
        <f t="shared" si="41"/>
        <v>-1072.3</v>
      </c>
      <c r="L35" s="26">
        <f t="shared" si="41"/>
        <v>-649.04999999999995</v>
      </c>
      <c r="M35" s="26">
        <f t="shared" si="41"/>
        <v>-1608.9</v>
      </c>
      <c r="N35" s="26">
        <f>SUM(N36:N46)</f>
        <v>-269.3</v>
      </c>
      <c r="O35" s="27">
        <f>SUM(C35:N35)</f>
        <v>-4795.313000000001</v>
      </c>
      <c r="P35" s="25">
        <f t="shared" ref="P35:AA35" si="42">SUM(P36:P46)</f>
        <v>-250.80700000000002</v>
      </c>
      <c r="Q35" s="26">
        <f t="shared" si="42"/>
        <v>-255.19900000000001</v>
      </c>
      <c r="R35" s="26">
        <f t="shared" si="42"/>
        <v>-256.57400000000001</v>
      </c>
      <c r="S35" s="26">
        <f t="shared" si="42"/>
        <v>-35.198999999999998</v>
      </c>
      <c r="T35" s="26">
        <f t="shared" si="42"/>
        <v>-85.094999999999999</v>
      </c>
      <c r="U35" s="26">
        <f t="shared" si="42"/>
        <v>-35.198999999999998</v>
      </c>
      <c r="V35" s="26">
        <f t="shared" si="42"/>
        <v>-35.198999999999998</v>
      </c>
      <c r="W35" s="26">
        <f t="shared" si="42"/>
        <v>-247</v>
      </c>
      <c r="X35" s="26">
        <f t="shared" si="42"/>
        <v>-1642</v>
      </c>
      <c r="Y35" s="26">
        <f t="shared" si="42"/>
        <v>-4650.5</v>
      </c>
      <c r="Z35" s="26">
        <f t="shared" si="42"/>
        <v>-2359</v>
      </c>
      <c r="AA35" s="26">
        <f t="shared" si="42"/>
        <v>-753.5</v>
      </c>
      <c r="AB35" s="27">
        <f t="shared" si="19"/>
        <v>-10605.272000000001</v>
      </c>
      <c r="AC35" s="25">
        <f t="shared" ref="AC35:AN35" si="43">SUM(AC36:AC46)</f>
        <v>-97.994</v>
      </c>
      <c r="AD35" s="26">
        <f t="shared" si="43"/>
        <v>-349.20000000000005</v>
      </c>
      <c r="AE35" s="26">
        <f t="shared" si="43"/>
        <v>-3033.654</v>
      </c>
      <c r="AF35" s="26">
        <f t="shared" si="43"/>
        <v>-394.22199999999998</v>
      </c>
      <c r="AG35" s="26">
        <f t="shared" si="43"/>
        <v>-264.62299999999999</v>
      </c>
      <c r="AH35" s="26">
        <f t="shared" si="43"/>
        <v>-939.52800000000002</v>
      </c>
      <c r="AI35" s="26">
        <f t="shared" si="43"/>
        <v>0</v>
      </c>
      <c r="AJ35" s="26">
        <f t="shared" si="43"/>
        <v>-290</v>
      </c>
      <c r="AK35" s="26">
        <f t="shared" si="43"/>
        <v>-2550</v>
      </c>
      <c r="AL35" s="26">
        <f t="shared" si="43"/>
        <v>-1761</v>
      </c>
      <c r="AM35" s="26">
        <f t="shared" si="43"/>
        <v>-2993</v>
      </c>
      <c r="AN35" s="26">
        <f t="shared" si="43"/>
        <v>-1723</v>
      </c>
      <c r="AO35" s="27">
        <f t="shared" si="11"/>
        <v>-14396.221</v>
      </c>
      <c r="AP35" s="25">
        <f t="shared" ref="AP35:CB35" si="44">SUM(AP36:AP46)</f>
        <v>-112.14100000000001</v>
      </c>
      <c r="AQ35" s="26">
        <f t="shared" si="44"/>
        <v>-505.89800000000002</v>
      </c>
      <c r="AR35" s="26">
        <f t="shared" si="44"/>
        <v>-27.38</v>
      </c>
      <c r="AS35" s="26">
        <f t="shared" si="44"/>
        <v>-459.88200000000001</v>
      </c>
      <c r="AT35" s="26">
        <f t="shared" si="44"/>
        <v>-27.38</v>
      </c>
      <c r="AU35" s="26">
        <f t="shared" si="44"/>
        <v>-101.17999999999999</v>
      </c>
      <c r="AV35" s="26">
        <f t="shared" si="44"/>
        <v>-27.38</v>
      </c>
      <c r="AW35" s="26">
        <f t="shared" si="44"/>
        <v>-2725</v>
      </c>
      <c r="AX35" s="26">
        <f t="shared" si="44"/>
        <v>-6617</v>
      </c>
      <c r="AY35" s="26">
        <f t="shared" si="44"/>
        <v>-3099</v>
      </c>
      <c r="AZ35" s="26">
        <f t="shared" si="44"/>
        <v>-2873</v>
      </c>
      <c r="BA35" s="26">
        <f t="shared" si="44"/>
        <v>-589</v>
      </c>
      <c r="BB35" s="27">
        <f t="shared" si="44"/>
        <v>-17164.241000000002</v>
      </c>
      <c r="BC35" s="25">
        <f t="shared" si="44"/>
        <v>0</v>
      </c>
      <c r="BD35" s="26">
        <f t="shared" si="44"/>
        <v>-149.08100000000002</v>
      </c>
      <c r="BE35" s="26">
        <f t="shared" si="44"/>
        <v>-21.69</v>
      </c>
      <c r="BF35" s="26">
        <f t="shared" si="44"/>
        <v>-82.890999999999991</v>
      </c>
      <c r="BG35" s="26">
        <f t="shared" si="44"/>
        <v>-21.69</v>
      </c>
      <c r="BH35" s="26">
        <f t="shared" si="44"/>
        <v>-21.69</v>
      </c>
      <c r="BI35" s="26">
        <f t="shared" si="44"/>
        <v>-21.69</v>
      </c>
      <c r="BJ35" s="26">
        <f t="shared" si="44"/>
        <v>-319</v>
      </c>
      <c r="BK35" s="26">
        <f t="shared" si="44"/>
        <v>-1230</v>
      </c>
      <c r="BL35" s="26">
        <f t="shared" si="44"/>
        <v>-3126</v>
      </c>
      <c r="BM35" s="26">
        <f t="shared" si="44"/>
        <v>-2003</v>
      </c>
      <c r="BN35" s="26">
        <f t="shared" si="44"/>
        <v>-517</v>
      </c>
      <c r="BO35" s="27">
        <f t="shared" si="44"/>
        <v>-7513.732</v>
      </c>
      <c r="BP35" s="25">
        <f t="shared" si="44"/>
        <v>-503.63599999999997</v>
      </c>
      <c r="BQ35" s="26">
        <f t="shared" si="44"/>
        <v>-1572.0970000000002</v>
      </c>
      <c r="BR35" s="26">
        <f t="shared" si="44"/>
        <v>-3398.942</v>
      </c>
      <c r="BS35" s="26">
        <f t="shared" si="44"/>
        <v>-1002.8879999999999</v>
      </c>
      <c r="BT35" s="26">
        <f t="shared" si="44"/>
        <v>-522.64400000000001</v>
      </c>
      <c r="BU35" s="26">
        <f t="shared" si="44"/>
        <v>-1128.2909999999997</v>
      </c>
      <c r="BV35" s="26">
        <f t="shared" si="44"/>
        <v>-348.53100000000001</v>
      </c>
      <c r="BW35" s="26">
        <f t="shared" si="44"/>
        <v>-3912.2</v>
      </c>
      <c r="BX35" s="26">
        <f t="shared" si="44"/>
        <v>-13111.3</v>
      </c>
      <c r="BY35" s="26">
        <f t="shared" si="44"/>
        <v>-13285.55</v>
      </c>
      <c r="BZ35" s="26">
        <f t="shared" si="44"/>
        <v>-11836.9</v>
      </c>
      <c r="CA35" s="26">
        <f t="shared" si="44"/>
        <v>-3851.8</v>
      </c>
      <c r="CB35" s="27">
        <f t="shared" si="44"/>
        <v>-54474.778999999995</v>
      </c>
    </row>
    <row r="36" spans="1:80" ht="22.5" outlineLevel="1" x14ac:dyDescent="0.2">
      <c r="A36" s="37" t="s">
        <v>43</v>
      </c>
      <c r="B36" s="28">
        <v>3030401</v>
      </c>
      <c r="C36" s="14">
        <v>-42.694000000000003</v>
      </c>
      <c r="D36" s="15">
        <v>-30.693999999999999</v>
      </c>
      <c r="E36" s="15">
        <v>-30.693999999999999</v>
      </c>
      <c r="F36" s="15">
        <v>-30.693999999999999</v>
      </c>
      <c r="G36" s="15">
        <v>-123.85599999999999</v>
      </c>
      <c r="H36" s="15">
        <v>-30.693999999999999</v>
      </c>
      <c r="I36" s="15">
        <v>-30.693999999999999</v>
      </c>
      <c r="J36" s="29">
        <v>-42.3</v>
      </c>
      <c r="K36" s="29">
        <v>-69.95</v>
      </c>
      <c r="L36" s="29">
        <v>-57.75</v>
      </c>
      <c r="M36" s="29">
        <v>-63.95</v>
      </c>
      <c r="N36" s="29">
        <v>-67.900000000000006</v>
      </c>
      <c r="O36" s="16">
        <f t="shared" si="6"/>
        <v>-621.87</v>
      </c>
      <c r="P36" s="14">
        <v>-140.79400000000001</v>
      </c>
      <c r="Q36" s="15">
        <v>-35.198999999999998</v>
      </c>
      <c r="R36" s="15">
        <v>-35.198999999999998</v>
      </c>
      <c r="S36" s="15">
        <v>-35.198999999999998</v>
      </c>
      <c r="T36" s="15">
        <v>-85.094999999999999</v>
      </c>
      <c r="U36" s="15">
        <v>-35.198999999999998</v>
      </c>
      <c r="V36" s="15">
        <v>-35.198999999999998</v>
      </c>
      <c r="W36" s="15">
        <v>-36</v>
      </c>
      <c r="X36" s="15">
        <v>-86</v>
      </c>
      <c r="Y36" s="15">
        <v>-134.5</v>
      </c>
      <c r="Z36" s="15">
        <v>-109</v>
      </c>
      <c r="AA36" s="15">
        <v>-121.5</v>
      </c>
      <c r="AB36" s="16">
        <f t="shared" si="19"/>
        <v>-888.88400000000001</v>
      </c>
      <c r="AC36" s="14">
        <v>-39.853999999999999</v>
      </c>
      <c r="AD36" s="15">
        <v>-39.853999999999999</v>
      </c>
      <c r="AE36" s="15">
        <v>-39.853999999999999</v>
      </c>
      <c r="AF36" s="15">
        <v>-39.853999999999999</v>
      </c>
      <c r="AG36" s="15">
        <v>-39.853999999999999</v>
      </c>
      <c r="AH36" s="15">
        <v>-39.853999999999999</v>
      </c>
      <c r="AI36" s="15">
        <v>0</v>
      </c>
      <c r="AJ36" s="15">
        <v>-90</v>
      </c>
      <c r="AK36" s="15">
        <v>-190</v>
      </c>
      <c r="AL36" s="15">
        <v>-125</v>
      </c>
      <c r="AM36" s="15">
        <v>-140</v>
      </c>
      <c r="AN36" s="15">
        <v>-190</v>
      </c>
      <c r="AO36" s="16">
        <f t="shared" si="11"/>
        <v>-974.12400000000002</v>
      </c>
      <c r="AP36" s="33">
        <v>-112.14100000000001</v>
      </c>
      <c r="AQ36" s="34">
        <v>-42.51</v>
      </c>
      <c r="AR36" s="34">
        <v>-27.38</v>
      </c>
      <c r="AS36" s="34">
        <v>-27.38</v>
      </c>
      <c r="AT36" s="34">
        <v>-27.38</v>
      </c>
      <c r="AU36" s="34">
        <v>-27.38</v>
      </c>
      <c r="AV36" s="34">
        <v>-27.38</v>
      </c>
      <c r="AW36" s="29">
        <v>-117</v>
      </c>
      <c r="AX36" s="29">
        <v>-183</v>
      </c>
      <c r="AY36" s="29">
        <v>-103</v>
      </c>
      <c r="AZ36" s="29">
        <v>-72</v>
      </c>
      <c r="BA36" s="29">
        <v>-128</v>
      </c>
      <c r="BB36" s="35">
        <f t="shared" si="20"/>
        <v>-894.55099999999993</v>
      </c>
      <c r="BC36" s="33">
        <v>0</v>
      </c>
      <c r="BD36" s="34">
        <v>-43.381</v>
      </c>
      <c r="BE36" s="34">
        <v>-21.69</v>
      </c>
      <c r="BF36" s="34">
        <v>-55.19</v>
      </c>
      <c r="BG36" s="34">
        <v>-21.69</v>
      </c>
      <c r="BH36" s="34">
        <v>-21.69</v>
      </c>
      <c r="BI36" s="34">
        <v>-21.69</v>
      </c>
      <c r="BJ36" s="29">
        <v>-284</v>
      </c>
      <c r="BK36" s="29">
        <v>-278</v>
      </c>
      <c r="BL36" s="29">
        <v>-37</v>
      </c>
      <c r="BM36" s="29">
        <v>-33</v>
      </c>
      <c r="BN36" s="29">
        <v>-30</v>
      </c>
      <c r="BO36" s="38">
        <f t="shared" ref="BO36:BO48" si="45">SUM(BC36:BN36)</f>
        <v>-847.33100000000002</v>
      </c>
      <c r="BP36" s="14">
        <f t="shared" ref="BP36:CA48" si="46">C36+P36+AC36+AP36+BC36</f>
        <v>-335.483</v>
      </c>
      <c r="BQ36" s="15">
        <f t="shared" si="46"/>
        <v>-191.63800000000001</v>
      </c>
      <c r="BR36" s="15">
        <f t="shared" si="46"/>
        <v>-154.81700000000001</v>
      </c>
      <c r="BS36" s="15">
        <f t="shared" si="46"/>
        <v>-188.31700000000001</v>
      </c>
      <c r="BT36" s="15">
        <f t="shared" si="46"/>
        <v>-297.875</v>
      </c>
      <c r="BU36" s="15">
        <f t="shared" si="46"/>
        <v>-154.81700000000001</v>
      </c>
      <c r="BV36" s="15">
        <f t="shared" si="46"/>
        <v>-114.96299999999999</v>
      </c>
      <c r="BW36" s="15">
        <f t="shared" si="46"/>
        <v>-569.29999999999995</v>
      </c>
      <c r="BX36" s="15">
        <f t="shared" si="46"/>
        <v>-806.95</v>
      </c>
      <c r="BY36" s="15">
        <f t="shared" si="46"/>
        <v>-457.25</v>
      </c>
      <c r="BZ36" s="15">
        <f t="shared" si="46"/>
        <v>-417.95</v>
      </c>
      <c r="CA36" s="15">
        <f t="shared" si="46"/>
        <v>-537.4</v>
      </c>
      <c r="CB36" s="16">
        <f t="shared" ref="CB36:CB48" si="47">SUM(BP36:CA36)</f>
        <v>-4226.7599999999993</v>
      </c>
    </row>
    <row r="37" spans="1:80" ht="10.5" customHeight="1" outlineLevel="1" x14ac:dyDescent="0.2">
      <c r="A37" s="37" t="s">
        <v>44</v>
      </c>
      <c r="B37" s="28">
        <v>3030402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29">
        <v>-5</v>
      </c>
      <c r="K37" s="29">
        <v>-10.15</v>
      </c>
      <c r="L37" s="29">
        <v>-10.15</v>
      </c>
      <c r="M37" s="29">
        <v>-10.15</v>
      </c>
      <c r="N37" s="29">
        <v>-5</v>
      </c>
      <c r="O37" s="16">
        <f t="shared" si="6"/>
        <v>-40.450000000000003</v>
      </c>
      <c r="P37" s="14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-5</v>
      </c>
      <c r="X37" s="15"/>
      <c r="Y37" s="15">
        <v>-22</v>
      </c>
      <c r="Z37" s="15">
        <v>-14</v>
      </c>
      <c r="AA37" s="15">
        <v>-27</v>
      </c>
      <c r="AB37" s="16">
        <f t="shared" si="19"/>
        <v>-68</v>
      </c>
      <c r="AC37" s="14">
        <v>0</v>
      </c>
      <c r="AD37" s="15">
        <v>-5</v>
      </c>
      <c r="AE37" s="15">
        <v>-2.5</v>
      </c>
      <c r="AF37" s="15">
        <v>-27.492000000000001</v>
      </c>
      <c r="AG37" s="15">
        <v>0</v>
      </c>
      <c r="AH37" s="15">
        <v>0</v>
      </c>
      <c r="AI37" s="15">
        <v>0</v>
      </c>
      <c r="AJ37" s="15">
        <v>0</v>
      </c>
      <c r="AK37" s="15">
        <v>-38</v>
      </c>
      <c r="AL37" s="15">
        <v>0</v>
      </c>
      <c r="AM37" s="15">
        <v>-19</v>
      </c>
      <c r="AN37" s="15">
        <v>-33</v>
      </c>
      <c r="AO37" s="16">
        <f t="shared" si="11"/>
        <v>-124.992</v>
      </c>
      <c r="AP37" s="33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29">
        <v>-8</v>
      </c>
      <c r="AX37" s="29">
        <v>-69</v>
      </c>
      <c r="AY37" s="29">
        <v>-11</v>
      </c>
      <c r="AZ37" s="29">
        <v>-21</v>
      </c>
      <c r="BA37" s="29">
        <v>-16</v>
      </c>
      <c r="BB37" s="35">
        <f t="shared" si="20"/>
        <v>-125</v>
      </c>
      <c r="BC37" s="33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29">
        <v>0</v>
      </c>
      <c r="BK37" s="29">
        <v>0</v>
      </c>
      <c r="BL37" s="29">
        <v>-4</v>
      </c>
      <c r="BM37" s="29">
        <v>-15</v>
      </c>
      <c r="BN37" s="29">
        <v>-7</v>
      </c>
      <c r="BO37" s="38">
        <f t="shared" si="45"/>
        <v>-26</v>
      </c>
      <c r="BP37" s="14">
        <f t="shared" si="46"/>
        <v>0</v>
      </c>
      <c r="BQ37" s="15">
        <f t="shared" si="46"/>
        <v>-5</v>
      </c>
      <c r="BR37" s="15">
        <f t="shared" si="46"/>
        <v>-2.5</v>
      </c>
      <c r="BS37" s="15">
        <f t="shared" si="46"/>
        <v>-27.492000000000001</v>
      </c>
      <c r="BT37" s="15">
        <f t="shared" si="46"/>
        <v>0</v>
      </c>
      <c r="BU37" s="15">
        <f t="shared" si="46"/>
        <v>0</v>
      </c>
      <c r="BV37" s="15">
        <f t="shared" si="46"/>
        <v>0</v>
      </c>
      <c r="BW37" s="15">
        <f t="shared" si="46"/>
        <v>-18</v>
      </c>
      <c r="BX37" s="15">
        <f t="shared" si="46"/>
        <v>-117.15</v>
      </c>
      <c r="BY37" s="15">
        <f t="shared" si="46"/>
        <v>-47.15</v>
      </c>
      <c r="BZ37" s="15">
        <f t="shared" si="46"/>
        <v>-79.150000000000006</v>
      </c>
      <c r="CA37" s="15">
        <f t="shared" si="46"/>
        <v>-88</v>
      </c>
      <c r="CB37" s="16">
        <f t="shared" si="47"/>
        <v>-384.44200000000001</v>
      </c>
    </row>
    <row r="38" spans="1:80" outlineLevel="1" x14ac:dyDescent="0.2">
      <c r="A38" s="37" t="s">
        <v>45</v>
      </c>
      <c r="B38" s="28">
        <v>3030403</v>
      </c>
      <c r="C38" s="14">
        <v>0</v>
      </c>
      <c r="D38" s="15">
        <v>0</v>
      </c>
      <c r="E38" s="15">
        <v>-28.95</v>
      </c>
      <c r="F38" s="15">
        <v>0</v>
      </c>
      <c r="G38" s="15">
        <v>0</v>
      </c>
      <c r="H38" s="15">
        <v>0</v>
      </c>
      <c r="I38" s="15">
        <v>0</v>
      </c>
      <c r="J38" s="29">
        <v>-30.9</v>
      </c>
      <c r="K38" s="29">
        <v>-10.3</v>
      </c>
      <c r="L38" s="29">
        <v>-30.9</v>
      </c>
      <c r="M38" s="29">
        <v>-10.3</v>
      </c>
      <c r="N38" s="29">
        <v>-30.9</v>
      </c>
      <c r="O38" s="16">
        <f t="shared" si="6"/>
        <v>-142.24999999999997</v>
      </c>
      <c r="P38" s="3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16">
        <f t="shared" si="19"/>
        <v>0</v>
      </c>
      <c r="AC38" s="3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16">
        <f t="shared" si="11"/>
        <v>0</v>
      </c>
      <c r="AP38" s="33">
        <v>0</v>
      </c>
      <c r="AQ38" s="34">
        <v>-43.5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35">
        <f t="shared" si="20"/>
        <v>-43.5</v>
      </c>
      <c r="BC38" s="33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29">
        <v>-35</v>
      </c>
      <c r="BK38" s="29">
        <v>0</v>
      </c>
      <c r="BL38" s="29">
        <v>0</v>
      </c>
      <c r="BM38" s="29">
        <v>0</v>
      </c>
      <c r="BN38" s="29">
        <v>-35</v>
      </c>
      <c r="BO38" s="38">
        <f t="shared" si="45"/>
        <v>-70</v>
      </c>
      <c r="BP38" s="14">
        <f t="shared" si="46"/>
        <v>0</v>
      </c>
      <c r="BQ38" s="15">
        <f t="shared" si="46"/>
        <v>-43.5</v>
      </c>
      <c r="BR38" s="15">
        <f t="shared" si="46"/>
        <v>-28.95</v>
      </c>
      <c r="BS38" s="15">
        <f t="shared" si="46"/>
        <v>0</v>
      </c>
      <c r="BT38" s="15">
        <f t="shared" si="46"/>
        <v>0</v>
      </c>
      <c r="BU38" s="15">
        <f t="shared" si="46"/>
        <v>0</v>
      </c>
      <c r="BV38" s="15">
        <f t="shared" si="46"/>
        <v>0</v>
      </c>
      <c r="BW38" s="15">
        <f t="shared" si="46"/>
        <v>-65.900000000000006</v>
      </c>
      <c r="BX38" s="15">
        <f t="shared" si="46"/>
        <v>-10.3</v>
      </c>
      <c r="BY38" s="15">
        <f t="shared" si="46"/>
        <v>-30.9</v>
      </c>
      <c r="BZ38" s="15">
        <f t="shared" si="46"/>
        <v>-10.3</v>
      </c>
      <c r="CA38" s="15">
        <f t="shared" si="46"/>
        <v>-65.900000000000006</v>
      </c>
      <c r="CB38" s="16">
        <f t="shared" si="47"/>
        <v>-255.75000000000006</v>
      </c>
    </row>
    <row r="39" spans="1:80" outlineLevel="1" x14ac:dyDescent="0.2">
      <c r="A39" s="37" t="s">
        <v>46</v>
      </c>
      <c r="B39" s="28">
        <v>3030404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-233.56800000000001</v>
      </c>
      <c r="J39" s="29">
        <v>-213</v>
      </c>
      <c r="K39" s="29">
        <v>-508.3</v>
      </c>
      <c r="L39" s="29">
        <v>-45.45</v>
      </c>
      <c r="M39" s="29">
        <v>-101.8</v>
      </c>
      <c r="N39" s="29">
        <v>-15.5</v>
      </c>
      <c r="O39" s="16">
        <f t="shared" si="6"/>
        <v>-1117.6179999999999</v>
      </c>
      <c r="P39" s="3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/>
      <c r="X39" s="29"/>
      <c r="Y39" s="29">
        <v>-250</v>
      </c>
      <c r="Z39" s="29">
        <v>-500</v>
      </c>
      <c r="AA39" s="29">
        <v>-175</v>
      </c>
      <c r="AB39" s="16">
        <f t="shared" si="19"/>
        <v>-925</v>
      </c>
      <c r="AC39" s="39">
        <v>0</v>
      </c>
      <c r="AD39" s="29">
        <v>-50</v>
      </c>
      <c r="AE39" s="29">
        <v>-50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-258</v>
      </c>
      <c r="AL39" s="29">
        <v>-276</v>
      </c>
      <c r="AM39" s="29">
        <v>-264</v>
      </c>
      <c r="AN39" s="29">
        <v>-170</v>
      </c>
      <c r="AO39" s="16">
        <f t="shared" si="11"/>
        <v>-1068</v>
      </c>
      <c r="AP39" s="33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29">
        <v>0</v>
      </c>
      <c r="AX39" s="29">
        <v>-250</v>
      </c>
      <c r="AY39" s="29">
        <v>-30</v>
      </c>
      <c r="AZ39" s="29">
        <v>-160</v>
      </c>
      <c r="BA39" s="29">
        <v>-80</v>
      </c>
      <c r="BB39" s="35">
        <f t="shared" si="20"/>
        <v>-520</v>
      </c>
      <c r="BC39" s="33">
        <v>0</v>
      </c>
      <c r="BD39" s="34">
        <v>0</v>
      </c>
      <c r="BE39" s="34">
        <v>0</v>
      </c>
      <c r="BF39" s="34">
        <v>-21.6</v>
      </c>
      <c r="BG39" s="34">
        <v>0</v>
      </c>
      <c r="BH39" s="34">
        <v>0</v>
      </c>
      <c r="BI39" s="34">
        <v>0</v>
      </c>
      <c r="BJ39" s="29">
        <v>0</v>
      </c>
      <c r="BK39" s="29">
        <v>-152</v>
      </c>
      <c r="BL39" s="29">
        <v>-55</v>
      </c>
      <c r="BM39" s="29">
        <v>-163</v>
      </c>
      <c r="BN39" s="29">
        <v>-90</v>
      </c>
      <c r="BO39" s="38">
        <f t="shared" si="45"/>
        <v>-481.6</v>
      </c>
      <c r="BP39" s="14">
        <f t="shared" si="46"/>
        <v>0</v>
      </c>
      <c r="BQ39" s="15">
        <f t="shared" si="46"/>
        <v>-50</v>
      </c>
      <c r="BR39" s="15">
        <f t="shared" si="46"/>
        <v>-50</v>
      </c>
      <c r="BS39" s="15">
        <f t="shared" si="46"/>
        <v>-21.6</v>
      </c>
      <c r="BT39" s="15">
        <f t="shared" si="46"/>
        <v>0</v>
      </c>
      <c r="BU39" s="15">
        <f t="shared" si="46"/>
        <v>0</v>
      </c>
      <c r="BV39" s="15">
        <f t="shared" si="46"/>
        <v>-233.56800000000001</v>
      </c>
      <c r="BW39" s="15">
        <f t="shared" si="46"/>
        <v>-213</v>
      </c>
      <c r="BX39" s="15">
        <f t="shared" si="46"/>
        <v>-1168.3</v>
      </c>
      <c r="BY39" s="15">
        <f t="shared" si="46"/>
        <v>-656.45</v>
      </c>
      <c r="BZ39" s="15">
        <f t="shared" si="46"/>
        <v>-1188.8</v>
      </c>
      <c r="CA39" s="15">
        <f t="shared" si="46"/>
        <v>-530.5</v>
      </c>
      <c r="CB39" s="16">
        <f t="shared" si="47"/>
        <v>-4112.2179999999998</v>
      </c>
    </row>
    <row r="40" spans="1:80" outlineLevel="1" x14ac:dyDescent="0.2">
      <c r="A40" s="37" t="s">
        <v>47</v>
      </c>
      <c r="B40" s="28">
        <v>3030405</v>
      </c>
      <c r="C40" s="14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29"/>
      <c r="K40" s="29">
        <v>-61.8</v>
      </c>
      <c r="L40" s="29"/>
      <c r="M40" s="29">
        <v>-65</v>
      </c>
      <c r="N40" s="29"/>
      <c r="O40" s="16">
        <f t="shared" si="6"/>
        <v>-126.8</v>
      </c>
      <c r="P40" s="3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-50</v>
      </c>
      <c r="Z40" s="29">
        <v>-10</v>
      </c>
      <c r="AA40" s="29">
        <v>0</v>
      </c>
      <c r="AB40" s="16">
        <f t="shared" si="19"/>
        <v>-60</v>
      </c>
      <c r="AC40" s="3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-10</v>
      </c>
      <c r="AN40" s="29">
        <v>0</v>
      </c>
      <c r="AO40" s="16">
        <f t="shared" si="11"/>
        <v>-10</v>
      </c>
      <c r="AP40" s="33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29">
        <v>0</v>
      </c>
      <c r="AX40" s="29">
        <v>-60</v>
      </c>
      <c r="AY40" s="29">
        <v>0</v>
      </c>
      <c r="AZ40" s="29">
        <v>-30</v>
      </c>
      <c r="BA40" s="29">
        <v>0</v>
      </c>
      <c r="BB40" s="35">
        <f t="shared" si="20"/>
        <v>-90</v>
      </c>
      <c r="BC40" s="33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29">
        <v>0</v>
      </c>
      <c r="BK40" s="29">
        <v>0</v>
      </c>
      <c r="BL40" s="29">
        <v>0</v>
      </c>
      <c r="BM40" s="29">
        <v>-20</v>
      </c>
      <c r="BN40" s="29">
        <v>-15</v>
      </c>
      <c r="BO40" s="38">
        <f t="shared" si="45"/>
        <v>-35</v>
      </c>
      <c r="BP40" s="14">
        <f t="shared" si="46"/>
        <v>0</v>
      </c>
      <c r="BQ40" s="15">
        <f t="shared" si="46"/>
        <v>0</v>
      </c>
      <c r="BR40" s="15">
        <f t="shared" si="46"/>
        <v>0</v>
      </c>
      <c r="BS40" s="15">
        <f t="shared" si="46"/>
        <v>0</v>
      </c>
      <c r="BT40" s="15">
        <f t="shared" si="46"/>
        <v>0</v>
      </c>
      <c r="BU40" s="15">
        <f t="shared" si="46"/>
        <v>0</v>
      </c>
      <c r="BV40" s="15">
        <f t="shared" si="46"/>
        <v>0</v>
      </c>
      <c r="BW40" s="15">
        <f t="shared" si="46"/>
        <v>0</v>
      </c>
      <c r="BX40" s="15">
        <f t="shared" si="46"/>
        <v>-121.8</v>
      </c>
      <c r="BY40" s="15">
        <f t="shared" si="46"/>
        <v>-50</v>
      </c>
      <c r="BZ40" s="15">
        <f t="shared" si="46"/>
        <v>-135</v>
      </c>
      <c r="CA40" s="15">
        <f t="shared" si="46"/>
        <v>-15</v>
      </c>
      <c r="CB40" s="16">
        <f t="shared" si="47"/>
        <v>-321.8</v>
      </c>
    </row>
    <row r="41" spans="1:80" outlineLevel="1" x14ac:dyDescent="0.2">
      <c r="A41" s="37" t="s">
        <v>48</v>
      </c>
      <c r="B41" s="28">
        <v>3030406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29"/>
      <c r="K41" s="29">
        <v>-371.8</v>
      </c>
      <c r="L41" s="29">
        <v>-61.8</v>
      </c>
      <c r="M41" s="29">
        <v>-242.7</v>
      </c>
      <c r="N41" s="29">
        <v>-110</v>
      </c>
      <c r="O41" s="16">
        <f t="shared" si="6"/>
        <v>-786.3</v>
      </c>
      <c r="P41" s="39">
        <v>-105.01300000000001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/>
      <c r="X41" s="29"/>
      <c r="Y41" s="29">
        <v>-838</v>
      </c>
      <c r="Z41" s="29">
        <v>-420</v>
      </c>
      <c r="AA41" s="29">
        <v>-400</v>
      </c>
      <c r="AB41" s="16">
        <f t="shared" si="19"/>
        <v>-1763.0129999999999</v>
      </c>
      <c r="AC41" s="39">
        <v>0</v>
      </c>
      <c r="AD41" s="29">
        <v>-220.74600000000001</v>
      </c>
      <c r="AE41" s="29">
        <v>-169</v>
      </c>
      <c r="AF41" s="29">
        <v>-326.87599999999998</v>
      </c>
      <c r="AG41" s="29">
        <v>-224.76900000000001</v>
      </c>
      <c r="AH41" s="29">
        <v>-872.31399999999996</v>
      </c>
      <c r="AI41" s="29">
        <v>0</v>
      </c>
      <c r="AJ41" s="29">
        <v>-200</v>
      </c>
      <c r="AK41" s="29">
        <v>-944</v>
      </c>
      <c r="AL41" s="29">
        <v>-200</v>
      </c>
      <c r="AM41" s="29">
        <v>-900</v>
      </c>
      <c r="AN41" s="29">
        <v>-500</v>
      </c>
      <c r="AO41" s="16">
        <f t="shared" si="11"/>
        <v>-4557.7049999999999</v>
      </c>
      <c r="AP41" s="33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29">
        <v>-15</v>
      </c>
      <c r="AX41" s="29">
        <v>-1255</v>
      </c>
      <c r="AY41" s="29">
        <v>-240</v>
      </c>
      <c r="AZ41" s="29">
        <v>-695</v>
      </c>
      <c r="BA41" s="29">
        <v>-365</v>
      </c>
      <c r="BB41" s="35">
        <f t="shared" si="20"/>
        <v>-2570</v>
      </c>
      <c r="BC41" s="33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29">
        <v>0</v>
      </c>
      <c r="BK41" s="29">
        <v>-800</v>
      </c>
      <c r="BL41" s="29">
        <v>-100</v>
      </c>
      <c r="BM41" s="29">
        <v>-400</v>
      </c>
      <c r="BN41" s="29">
        <v>-340</v>
      </c>
      <c r="BO41" s="38">
        <f t="shared" si="45"/>
        <v>-1640</v>
      </c>
      <c r="BP41" s="14">
        <f t="shared" si="46"/>
        <v>-105.01300000000001</v>
      </c>
      <c r="BQ41" s="15">
        <f t="shared" si="46"/>
        <v>-220.74600000000001</v>
      </c>
      <c r="BR41" s="15">
        <f t="shared" si="46"/>
        <v>-169</v>
      </c>
      <c r="BS41" s="15">
        <f t="shared" si="46"/>
        <v>-326.87599999999998</v>
      </c>
      <c r="BT41" s="15">
        <f t="shared" si="46"/>
        <v>-224.76900000000001</v>
      </c>
      <c r="BU41" s="15">
        <f t="shared" si="46"/>
        <v>-872.31399999999996</v>
      </c>
      <c r="BV41" s="15">
        <f t="shared" si="46"/>
        <v>0</v>
      </c>
      <c r="BW41" s="15">
        <f t="shared" si="46"/>
        <v>-215</v>
      </c>
      <c r="BX41" s="15">
        <f t="shared" si="46"/>
        <v>-3370.8</v>
      </c>
      <c r="BY41" s="15">
        <f t="shared" si="46"/>
        <v>-1439.8</v>
      </c>
      <c r="BZ41" s="15">
        <f t="shared" si="46"/>
        <v>-2657.7</v>
      </c>
      <c r="CA41" s="15">
        <f t="shared" si="46"/>
        <v>-1715</v>
      </c>
      <c r="CB41" s="16">
        <f t="shared" si="47"/>
        <v>-11317.018</v>
      </c>
    </row>
    <row r="42" spans="1:80" outlineLevel="1" x14ac:dyDescent="0.2">
      <c r="A42" s="37" t="s">
        <v>49</v>
      </c>
      <c r="B42" s="28">
        <v>3030407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16">
        <f t="shared" si="6"/>
        <v>0</v>
      </c>
      <c r="P42" s="3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16">
        <f t="shared" si="19"/>
        <v>0</v>
      </c>
      <c r="AC42" s="3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16">
        <f t="shared" si="11"/>
        <v>0</v>
      </c>
      <c r="AP42" s="33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35">
        <f t="shared" si="20"/>
        <v>0</v>
      </c>
      <c r="BC42" s="33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38">
        <f t="shared" si="45"/>
        <v>0</v>
      </c>
      <c r="BP42" s="14">
        <f t="shared" si="46"/>
        <v>0</v>
      </c>
      <c r="BQ42" s="15">
        <f t="shared" si="46"/>
        <v>0</v>
      </c>
      <c r="BR42" s="15">
        <f t="shared" si="46"/>
        <v>0</v>
      </c>
      <c r="BS42" s="15">
        <f t="shared" si="46"/>
        <v>0</v>
      </c>
      <c r="BT42" s="15">
        <f t="shared" si="46"/>
        <v>0</v>
      </c>
      <c r="BU42" s="15">
        <f t="shared" si="46"/>
        <v>0</v>
      </c>
      <c r="BV42" s="15">
        <f t="shared" si="46"/>
        <v>0</v>
      </c>
      <c r="BW42" s="15">
        <f t="shared" si="46"/>
        <v>0</v>
      </c>
      <c r="BX42" s="15">
        <f t="shared" si="46"/>
        <v>0</v>
      </c>
      <c r="BY42" s="15">
        <f t="shared" si="46"/>
        <v>0</v>
      </c>
      <c r="BZ42" s="15">
        <f t="shared" si="46"/>
        <v>0</v>
      </c>
      <c r="CA42" s="15">
        <f t="shared" si="46"/>
        <v>0</v>
      </c>
      <c r="CB42" s="16">
        <f t="shared" si="47"/>
        <v>0</v>
      </c>
    </row>
    <row r="43" spans="1:80" outlineLevel="1" x14ac:dyDescent="0.2">
      <c r="A43" s="37" t="s">
        <v>50</v>
      </c>
      <c r="B43" s="28">
        <v>3030408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16">
        <f t="shared" si="6"/>
        <v>0</v>
      </c>
      <c r="P43" s="3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16">
        <f t="shared" si="19"/>
        <v>0</v>
      </c>
      <c r="AC43" s="39">
        <v>-58.14</v>
      </c>
      <c r="AD43" s="29">
        <v>-33.6</v>
      </c>
      <c r="AE43" s="29">
        <v>-2318.1550000000002</v>
      </c>
      <c r="AF43" s="29">
        <v>0</v>
      </c>
      <c r="AG43" s="29">
        <v>0</v>
      </c>
      <c r="AH43" s="29">
        <v>-27.36</v>
      </c>
      <c r="AI43" s="29">
        <v>0</v>
      </c>
      <c r="AJ43" s="29">
        <v>0</v>
      </c>
      <c r="AK43" s="29">
        <v>-120</v>
      </c>
      <c r="AL43" s="29">
        <v>0</v>
      </c>
      <c r="AM43" s="29">
        <v>-260</v>
      </c>
      <c r="AN43" s="29">
        <v>-30</v>
      </c>
      <c r="AO43" s="16">
        <f t="shared" si="11"/>
        <v>-2847.2550000000006</v>
      </c>
      <c r="AP43" s="33">
        <v>0</v>
      </c>
      <c r="AQ43" s="34">
        <v>-232.5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29">
        <v>0</v>
      </c>
      <c r="AX43" s="29">
        <v>-1015</v>
      </c>
      <c r="AY43" s="29">
        <v>-15</v>
      </c>
      <c r="AZ43" s="29">
        <v>-515</v>
      </c>
      <c r="BA43" s="29">
        <v>0</v>
      </c>
      <c r="BB43" s="35">
        <f t="shared" si="20"/>
        <v>-1777.5</v>
      </c>
      <c r="BC43" s="33">
        <v>0</v>
      </c>
      <c r="BD43" s="34">
        <v>0</v>
      </c>
      <c r="BE43" s="34">
        <v>0</v>
      </c>
      <c r="BF43" s="34">
        <v>-6.101</v>
      </c>
      <c r="BG43" s="34">
        <v>0</v>
      </c>
      <c r="BH43" s="34">
        <v>0</v>
      </c>
      <c r="BI43" s="34">
        <v>0</v>
      </c>
      <c r="BJ43" s="29">
        <v>0</v>
      </c>
      <c r="BK43" s="29">
        <v>0</v>
      </c>
      <c r="BL43" s="29">
        <v>0</v>
      </c>
      <c r="BM43" s="29">
        <v>-40</v>
      </c>
      <c r="BN43" s="29">
        <v>0</v>
      </c>
      <c r="BO43" s="38">
        <f t="shared" si="45"/>
        <v>-46.100999999999999</v>
      </c>
      <c r="BP43" s="14">
        <f t="shared" si="46"/>
        <v>-58.14</v>
      </c>
      <c r="BQ43" s="15">
        <f t="shared" si="46"/>
        <v>-266.10000000000002</v>
      </c>
      <c r="BR43" s="15">
        <f t="shared" si="46"/>
        <v>-2318.1550000000002</v>
      </c>
      <c r="BS43" s="15">
        <f t="shared" si="46"/>
        <v>-6.101</v>
      </c>
      <c r="BT43" s="15">
        <f t="shared" si="46"/>
        <v>0</v>
      </c>
      <c r="BU43" s="15">
        <f t="shared" si="46"/>
        <v>-27.36</v>
      </c>
      <c r="BV43" s="15">
        <f t="shared" si="46"/>
        <v>0</v>
      </c>
      <c r="BW43" s="15">
        <f t="shared" si="46"/>
        <v>0</v>
      </c>
      <c r="BX43" s="15">
        <f t="shared" si="46"/>
        <v>-1135</v>
      </c>
      <c r="BY43" s="15">
        <f t="shared" si="46"/>
        <v>-15</v>
      </c>
      <c r="BZ43" s="15">
        <f t="shared" si="46"/>
        <v>-815</v>
      </c>
      <c r="CA43" s="15">
        <f t="shared" si="46"/>
        <v>-30</v>
      </c>
      <c r="CB43" s="16">
        <f t="shared" si="47"/>
        <v>-4670.8560000000007</v>
      </c>
    </row>
    <row r="44" spans="1:80" outlineLevel="1" x14ac:dyDescent="0.2">
      <c r="A44" s="37" t="s">
        <v>51</v>
      </c>
      <c r="B44" s="28">
        <v>3030409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16">
        <f t="shared" si="6"/>
        <v>0</v>
      </c>
      <c r="P44" s="3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16">
        <f t="shared" si="19"/>
        <v>0</v>
      </c>
      <c r="AC44" s="3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16">
        <f t="shared" si="11"/>
        <v>0</v>
      </c>
      <c r="AP44" s="33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35">
        <f t="shared" si="20"/>
        <v>0</v>
      </c>
      <c r="BC44" s="33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38">
        <f t="shared" si="45"/>
        <v>0</v>
      </c>
      <c r="BP44" s="14">
        <f t="shared" si="46"/>
        <v>0</v>
      </c>
      <c r="BQ44" s="15">
        <f t="shared" si="46"/>
        <v>0</v>
      </c>
      <c r="BR44" s="15">
        <f t="shared" si="46"/>
        <v>0</v>
      </c>
      <c r="BS44" s="15">
        <f t="shared" si="46"/>
        <v>0</v>
      </c>
      <c r="BT44" s="15">
        <f t="shared" si="46"/>
        <v>0</v>
      </c>
      <c r="BU44" s="15">
        <f t="shared" si="46"/>
        <v>0</v>
      </c>
      <c r="BV44" s="15">
        <f t="shared" si="46"/>
        <v>0</v>
      </c>
      <c r="BW44" s="15">
        <f t="shared" si="46"/>
        <v>0</v>
      </c>
      <c r="BX44" s="15">
        <f t="shared" si="46"/>
        <v>0</v>
      </c>
      <c r="BY44" s="15">
        <f t="shared" si="46"/>
        <v>0</v>
      </c>
      <c r="BZ44" s="15">
        <f t="shared" si="46"/>
        <v>0</v>
      </c>
      <c r="CA44" s="15">
        <f t="shared" si="46"/>
        <v>0</v>
      </c>
      <c r="CB44" s="16">
        <f t="shared" si="47"/>
        <v>0</v>
      </c>
    </row>
    <row r="45" spans="1:80" outlineLevel="1" x14ac:dyDescent="0.2">
      <c r="A45" s="37" t="s">
        <v>52</v>
      </c>
      <c r="B45" s="28">
        <v>3030410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16">
        <f t="shared" si="6"/>
        <v>0</v>
      </c>
      <c r="P45" s="3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16">
        <f t="shared" si="19"/>
        <v>0</v>
      </c>
      <c r="AC45" s="3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/>
      <c r="AK45" s="29"/>
      <c r="AL45" s="29"/>
      <c r="AM45" s="29"/>
      <c r="AN45" s="29"/>
      <c r="AO45" s="16">
        <f t="shared" si="11"/>
        <v>0</v>
      </c>
      <c r="AP45" s="33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35">
        <f t="shared" si="20"/>
        <v>0</v>
      </c>
      <c r="BC45" s="33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29"/>
      <c r="BK45" s="29"/>
      <c r="BL45" s="29"/>
      <c r="BM45" s="29"/>
      <c r="BN45" s="29"/>
      <c r="BO45" s="38">
        <f t="shared" si="45"/>
        <v>0</v>
      </c>
      <c r="BP45" s="14">
        <f t="shared" si="46"/>
        <v>0</v>
      </c>
      <c r="BQ45" s="15">
        <f t="shared" si="46"/>
        <v>0</v>
      </c>
      <c r="BR45" s="15">
        <f t="shared" si="46"/>
        <v>0</v>
      </c>
      <c r="BS45" s="15">
        <f t="shared" si="46"/>
        <v>0</v>
      </c>
      <c r="BT45" s="15">
        <f t="shared" si="46"/>
        <v>0</v>
      </c>
      <c r="BU45" s="15">
        <f t="shared" si="46"/>
        <v>0</v>
      </c>
      <c r="BV45" s="15">
        <f t="shared" si="46"/>
        <v>0</v>
      </c>
      <c r="BW45" s="15">
        <f t="shared" si="46"/>
        <v>0</v>
      </c>
      <c r="BX45" s="15">
        <f t="shared" si="46"/>
        <v>0</v>
      </c>
      <c r="BY45" s="15">
        <f t="shared" si="46"/>
        <v>0</v>
      </c>
      <c r="BZ45" s="15">
        <f t="shared" si="46"/>
        <v>0</v>
      </c>
      <c r="CA45" s="15">
        <f t="shared" si="46"/>
        <v>0</v>
      </c>
      <c r="CB45" s="16">
        <f t="shared" si="47"/>
        <v>0</v>
      </c>
    </row>
    <row r="46" spans="1:80" s="36" customFormat="1" ht="22.5" outlineLevel="1" x14ac:dyDescent="0.2">
      <c r="A46" s="30" t="s">
        <v>53</v>
      </c>
      <c r="B46" s="31">
        <v>3030411</v>
      </c>
      <c r="C46" s="14">
        <v>0</v>
      </c>
      <c r="D46" s="15">
        <v>-282.02499999999998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2">
        <v>-40</v>
      </c>
      <c r="K46" s="32">
        <v>-40</v>
      </c>
      <c r="L46" s="32">
        <v>-443</v>
      </c>
      <c r="M46" s="32">
        <v>-1115</v>
      </c>
      <c r="N46" s="32">
        <v>-40</v>
      </c>
      <c r="O46" s="16">
        <f t="shared" si="6"/>
        <v>-1960.0250000000001</v>
      </c>
      <c r="P46" s="40">
        <v>-5</v>
      </c>
      <c r="Q46" s="32">
        <v>-220</v>
      </c>
      <c r="R46" s="32">
        <v>-221.375</v>
      </c>
      <c r="S46" s="32">
        <v>0</v>
      </c>
      <c r="T46" s="32">
        <v>0</v>
      </c>
      <c r="U46" s="32">
        <v>0</v>
      </c>
      <c r="V46" s="32">
        <v>0</v>
      </c>
      <c r="W46" s="32">
        <v>-206</v>
      </c>
      <c r="X46" s="32">
        <v>-1556</v>
      </c>
      <c r="Y46" s="32">
        <v>-3356</v>
      </c>
      <c r="Z46" s="32">
        <v>-1306</v>
      </c>
      <c r="AA46" s="32">
        <v>-30</v>
      </c>
      <c r="AB46" s="35">
        <f t="shared" si="19"/>
        <v>-6900.375</v>
      </c>
      <c r="AC46" s="40">
        <v>0</v>
      </c>
      <c r="AD46" s="32">
        <v>0</v>
      </c>
      <c r="AE46" s="32">
        <v>-454.14499999999998</v>
      </c>
      <c r="AF46" s="32">
        <v>0</v>
      </c>
      <c r="AG46" s="32">
        <v>0</v>
      </c>
      <c r="AH46" s="32">
        <v>0</v>
      </c>
      <c r="AI46" s="32">
        <v>0</v>
      </c>
      <c r="AJ46" s="32">
        <v>0</v>
      </c>
      <c r="AK46" s="32">
        <v>-1000</v>
      </c>
      <c r="AL46" s="32">
        <v>-1160</v>
      </c>
      <c r="AM46" s="32">
        <v>-1400</v>
      </c>
      <c r="AN46" s="32">
        <v>-800</v>
      </c>
      <c r="AO46" s="35">
        <f t="shared" si="11"/>
        <v>-4814.1450000000004</v>
      </c>
      <c r="AP46" s="33">
        <v>0</v>
      </c>
      <c r="AQ46" s="34">
        <v>-187.38800000000001</v>
      </c>
      <c r="AR46" s="34">
        <v>0</v>
      </c>
      <c r="AS46" s="34">
        <v>-432.50200000000001</v>
      </c>
      <c r="AT46" s="34">
        <v>0</v>
      </c>
      <c r="AU46" s="34">
        <v>-73.8</v>
      </c>
      <c r="AV46" s="34">
        <v>0</v>
      </c>
      <c r="AW46" s="32">
        <v>-2585</v>
      </c>
      <c r="AX46" s="32">
        <v>-3785</v>
      </c>
      <c r="AY46" s="32">
        <v>-2700</v>
      </c>
      <c r="AZ46" s="32">
        <v>-1380</v>
      </c>
      <c r="BA46" s="32">
        <v>0</v>
      </c>
      <c r="BB46" s="35">
        <f t="shared" si="20"/>
        <v>-11143.69</v>
      </c>
      <c r="BC46" s="33">
        <v>0</v>
      </c>
      <c r="BD46" s="34">
        <v>-105.7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2">
        <v>0</v>
      </c>
      <c r="BK46" s="32">
        <v>0</v>
      </c>
      <c r="BL46" s="32">
        <v>-2930</v>
      </c>
      <c r="BM46" s="32">
        <v>-1332</v>
      </c>
      <c r="BN46" s="32">
        <v>0</v>
      </c>
      <c r="BO46" s="41">
        <f t="shared" si="45"/>
        <v>-4367.7</v>
      </c>
      <c r="BP46" s="14">
        <f t="shared" si="46"/>
        <v>-5</v>
      </c>
      <c r="BQ46" s="15">
        <f t="shared" si="46"/>
        <v>-795.11300000000006</v>
      </c>
      <c r="BR46" s="15">
        <f t="shared" si="46"/>
        <v>-675.52</v>
      </c>
      <c r="BS46" s="15">
        <f t="shared" si="46"/>
        <v>-432.50200000000001</v>
      </c>
      <c r="BT46" s="15">
        <f t="shared" si="46"/>
        <v>0</v>
      </c>
      <c r="BU46" s="15">
        <f t="shared" si="46"/>
        <v>-73.8</v>
      </c>
      <c r="BV46" s="15">
        <f t="shared" si="46"/>
        <v>0</v>
      </c>
      <c r="BW46" s="15">
        <f t="shared" si="46"/>
        <v>-2831</v>
      </c>
      <c r="BX46" s="15">
        <f t="shared" si="46"/>
        <v>-6381</v>
      </c>
      <c r="BY46" s="15">
        <f t="shared" si="46"/>
        <v>-10589</v>
      </c>
      <c r="BZ46" s="15">
        <f t="shared" si="46"/>
        <v>-6533</v>
      </c>
      <c r="CA46" s="15">
        <f t="shared" si="46"/>
        <v>-870</v>
      </c>
      <c r="CB46" s="35">
        <f t="shared" si="47"/>
        <v>-29185.934999999998</v>
      </c>
    </row>
    <row r="47" spans="1:80" s="36" customFormat="1" ht="22.5" outlineLevel="1" x14ac:dyDescent="0.2">
      <c r="A47" s="30" t="s">
        <v>54</v>
      </c>
      <c r="B47" s="31">
        <v>3030500</v>
      </c>
      <c r="C47" s="14">
        <v>0</v>
      </c>
      <c r="D47" s="15">
        <v>-1362.8219999999999</v>
      </c>
      <c r="E47" s="15">
        <v>-836.75800000000004</v>
      </c>
      <c r="F47" s="15">
        <v>-965.31</v>
      </c>
      <c r="G47" s="15">
        <v>-916.755</v>
      </c>
      <c r="H47" s="15">
        <v>-717.60299999999995</v>
      </c>
      <c r="I47" s="15">
        <v>0</v>
      </c>
      <c r="J47" s="15"/>
      <c r="K47" s="15"/>
      <c r="L47" s="15"/>
      <c r="M47" s="15"/>
      <c r="N47" s="15"/>
      <c r="O47" s="16">
        <f t="shared" si="6"/>
        <v>-4799.2479999999996</v>
      </c>
      <c r="P47" s="39">
        <v>0</v>
      </c>
      <c r="Q47" s="29">
        <v>-1562.79</v>
      </c>
      <c r="R47" s="29">
        <v>0</v>
      </c>
      <c r="S47" s="29">
        <v>-1306.268</v>
      </c>
      <c r="T47" s="29">
        <v>-12911.85</v>
      </c>
      <c r="U47" s="29">
        <v>-3511.7469999999998</v>
      </c>
      <c r="V47" s="29">
        <v>0</v>
      </c>
      <c r="W47" s="29"/>
      <c r="X47" s="29"/>
      <c r="Y47" s="29"/>
      <c r="Z47" s="29"/>
      <c r="AA47" s="29"/>
      <c r="AB47" s="35">
        <f t="shared" si="19"/>
        <v>-19292.654999999999</v>
      </c>
      <c r="AC47" s="39">
        <v>0</v>
      </c>
      <c r="AD47" s="29">
        <v>-10910.852999999999</v>
      </c>
      <c r="AE47" s="29">
        <v>-4407.5990000000002</v>
      </c>
      <c r="AF47" s="29">
        <v>-6074.2449999999999</v>
      </c>
      <c r="AG47" s="29">
        <v>-5435.8770000000004</v>
      </c>
      <c r="AH47" s="29">
        <v>-4521.7569999999996</v>
      </c>
      <c r="AI47" s="29">
        <v>0</v>
      </c>
      <c r="AJ47" s="29"/>
      <c r="AK47" s="29"/>
      <c r="AL47" s="29"/>
      <c r="AM47" s="29"/>
      <c r="AN47" s="29"/>
      <c r="AO47" s="35">
        <f t="shared" si="11"/>
        <v>-31350.330999999998</v>
      </c>
      <c r="AP47" s="33">
        <v>0</v>
      </c>
      <c r="AQ47" s="34">
        <v>-6669.22</v>
      </c>
      <c r="AR47" s="34">
        <v>-2201.6550000000002</v>
      </c>
      <c r="AS47" s="34">
        <v>-1836.3530000000001</v>
      </c>
      <c r="AT47" s="34">
        <v>-3099.471</v>
      </c>
      <c r="AU47" s="34">
        <v>-2082.5259999999998</v>
      </c>
      <c r="AV47" s="34">
        <v>0</v>
      </c>
      <c r="AW47" s="34"/>
      <c r="AX47" s="34"/>
      <c r="AY47" s="34"/>
      <c r="AZ47" s="34"/>
      <c r="BA47" s="34"/>
      <c r="BB47" s="35">
        <f t="shared" si="20"/>
        <v>-15889.224999999999</v>
      </c>
      <c r="BC47" s="33">
        <v>-1814.845</v>
      </c>
      <c r="BD47" s="34">
        <v>-1224.8810000000001</v>
      </c>
      <c r="BE47" s="34">
        <v>-1130.19</v>
      </c>
      <c r="BF47" s="34">
        <v>-1137.442</v>
      </c>
      <c r="BG47" s="34">
        <v>-1851.7639999999999</v>
      </c>
      <c r="BH47" s="34">
        <v>-1206.9010000000001</v>
      </c>
      <c r="BI47" s="34">
        <v>0</v>
      </c>
      <c r="BJ47" s="29"/>
      <c r="BK47" s="29"/>
      <c r="BL47" s="29"/>
      <c r="BM47" s="29"/>
      <c r="BN47" s="29"/>
      <c r="BO47" s="35">
        <f t="shared" si="45"/>
        <v>-8366.023000000001</v>
      </c>
      <c r="BP47" s="14">
        <f t="shared" si="46"/>
        <v>-1814.845</v>
      </c>
      <c r="BQ47" s="15">
        <f t="shared" si="46"/>
        <v>-21730.566000000003</v>
      </c>
      <c r="BR47" s="15">
        <f t="shared" si="46"/>
        <v>-8576.2020000000011</v>
      </c>
      <c r="BS47" s="15">
        <f t="shared" si="46"/>
        <v>-11319.617999999999</v>
      </c>
      <c r="BT47" s="15">
        <f t="shared" si="46"/>
        <v>-24215.717000000001</v>
      </c>
      <c r="BU47" s="15">
        <f t="shared" si="46"/>
        <v>-12040.534</v>
      </c>
      <c r="BV47" s="15">
        <f t="shared" si="46"/>
        <v>0</v>
      </c>
      <c r="BW47" s="15">
        <f t="shared" si="46"/>
        <v>0</v>
      </c>
      <c r="BX47" s="15">
        <f t="shared" si="46"/>
        <v>0</v>
      </c>
      <c r="BY47" s="15">
        <f t="shared" si="46"/>
        <v>0</v>
      </c>
      <c r="BZ47" s="15">
        <f t="shared" si="46"/>
        <v>0</v>
      </c>
      <c r="CA47" s="15">
        <f t="shared" si="46"/>
        <v>0</v>
      </c>
      <c r="CB47" s="35">
        <f t="shared" si="47"/>
        <v>-79697.482000000004</v>
      </c>
    </row>
    <row r="48" spans="1:80" outlineLevel="1" x14ac:dyDescent="0.2">
      <c r="A48" s="37" t="s">
        <v>55</v>
      </c>
      <c r="B48" s="28">
        <v>3030501</v>
      </c>
      <c r="C48" s="14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6">
        <f t="shared" si="6"/>
        <v>0</v>
      </c>
      <c r="P48" s="14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6">
        <f t="shared" si="19"/>
        <v>0</v>
      </c>
      <c r="AC48" s="14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/>
      <c r="AK48" s="15">
        <v>0</v>
      </c>
      <c r="AL48" s="15">
        <v>0</v>
      </c>
      <c r="AM48" s="15">
        <v>0</v>
      </c>
      <c r="AN48" s="15">
        <v>0</v>
      </c>
      <c r="AO48" s="16">
        <f t="shared" si="11"/>
        <v>0</v>
      </c>
      <c r="AP48" s="33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35">
        <f t="shared" si="20"/>
        <v>0</v>
      </c>
      <c r="BC48" s="33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0</v>
      </c>
      <c r="BO48" s="16">
        <f t="shared" si="45"/>
        <v>0</v>
      </c>
      <c r="BP48" s="14">
        <f t="shared" si="46"/>
        <v>0</v>
      </c>
      <c r="BQ48" s="15">
        <f t="shared" si="46"/>
        <v>0</v>
      </c>
      <c r="BR48" s="15">
        <f t="shared" si="46"/>
        <v>0</v>
      </c>
      <c r="BS48" s="15">
        <f t="shared" si="46"/>
        <v>0</v>
      </c>
      <c r="BT48" s="15">
        <f t="shared" si="46"/>
        <v>0</v>
      </c>
      <c r="BU48" s="15">
        <f t="shared" si="46"/>
        <v>0</v>
      </c>
      <c r="BV48" s="15">
        <f t="shared" si="46"/>
        <v>0</v>
      </c>
      <c r="BW48" s="15">
        <f t="shared" si="46"/>
        <v>0</v>
      </c>
      <c r="BX48" s="15">
        <f t="shared" si="46"/>
        <v>0</v>
      </c>
      <c r="BY48" s="15">
        <f t="shared" si="46"/>
        <v>0</v>
      </c>
      <c r="BZ48" s="15">
        <f t="shared" si="46"/>
        <v>0</v>
      </c>
      <c r="CA48" s="15">
        <f t="shared" si="46"/>
        <v>0</v>
      </c>
      <c r="CB48" s="16">
        <f t="shared" si="47"/>
        <v>0</v>
      </c>
    </row>
    <row r="49" spans="1:80" x14ac:dyDescent="0.2">
      <c r="A49" s="17" t="s">
        <v>56</v>
      </c>
      <c r="B49" s="18">
        <v>3040000</v>
      </c>
      <c r="C49" s="19">
        <f t="shared" ref="C49:N49" si="48">SUM(C50,C55,C68,C77,C89,C83,C96,C102,C107,C114,C119)</f>
        <v>-75.937999999999988</v>
      </c>
      <c r="D49" s="20">
        <f t="shared" si="48"/>
        <v>-81.159000000000006</v>
      </c>
      <c r="E49" s="20">
        <f t="shared" si="48"/>
        <v>-176.50700000000001</v>
      </c>
      <c r="F49" s="20">
        <f t="shared" si="48"/>
        <v>-106.00299999999999</v>
      </c>
      <c r="G49" s="20">
        <f t="shared" si="48"/>
        <v>-223.86899999999997</v>
      </c>
      <c r="H49" s="20">
        <f t="shared" si="48"/>
        <v>-152.30099999999999</v>
      </c>
      <c r="I49" s="20">
        <f t="shared" si="48"/>
        <v>-91.25</v>
      </c>
      <c r="J49" s="20">
        <f t="shared" si="48"/>
        <v>-143.29999999999998</v>
      </c>
      <c r="K49" s="20">
        <f t="shared" si="48"/>
        <v>-219.2</v>
      </c>
      <c r="L49" s="20">
        <f t="shared" si="48"/>
        <v>-221</v>
      </c>
      <c r="M49" s="20">
        <f t="shared" si="48"/>
        <v>-232.29999999999998</v>
      </c>
      <c r="N49" s="20">
        <f t="shared" si="48"/>
        <v>-203.2</v>
      </c>
      <c r="O49" s="21">
        <f t="shared" si="6"/>
        <v>-1926.0269999999998</v>
      </c>
      <c r="P49" s="19">
        <f t="shared" ref="P49:AA49" si="49">SUM(P50,P55,P68,P77,P89,P83,P96,P102,P107,P114,P119)</f>
        <v>-55.263999999999996</v>
      </c>
      <c r="Q49" s="20">
        <f t="shared" si="49"/>
        <v>-190.78900000000002</v>
      </c>
      <c r="R49" s="20">
        <f t="shared" si="49"/>
        <v>-291.02700000000004</v>
      </c>
      <c r="S49" s="20">
        <f t="shared" si="49"/>
        <v>-222.62699999999998</v>
      </c>
      <c r="T49" s="20">
        <f t="shared" si="49"/>
        <v>-303.42199999999997</v>
      </c>
      <c r="U49" s="20">
        <f t="shared" si="49"/>
        <v>-75.2</v>
      </c>
      <c r="V49" s="20">
        <f t="shared" si="49"/>
        <v>-64.343000000000004</v>
      </c>
      <c r="W49" s="20">
        <f t="shared" si="49"/>
        <v>-304.2</v>
      </c>
      <c r="X49" s="20">
        <f t="shared" si="49"/>
        <v>-215.7</v>
      </c>
      <c r="Y49" s="20">
        <f t="shared" si="49"/>
        <v>-365.2</v>
      </c>
      <c r="Z49" s="20">
        <f t="shared" si="49"/>
        <v>-652.20000000000005</v>
      </c>
      <c r="AA49" s="20">
        <f t="shared" si="49"/>
        <v>-382.2</v>
      </c>
      <c r="AB49" s="21">
        <f t="shared" si="19"/>
        <v>-3122.1719999999996</v>
      </c>
      <c r="AC49" s="19">
        <f t="shared" ref="AC49:AN49" si="50">SUM(AC50,AC55,AC68,AC77,AC89,AC83,AC96,AC102,AC107,AC114,AC119)</f>
        <v>-47.036000000000001</v>
      </c>
      <c r="AD49" s="20">
        <f t="shared" si="50"/>
        <v>-80.921000000000006</v>
      </c>
      <c r="AE49" s="20">
        <f t="shared" si="50"/>
        <v>-201.738</v>
      </c>
      <c r="AF49" s="20">
        <f t="shared" si="50"/>
        <v>-323.85000000000002</v>
      </c>
      <c r="AG49" s="20">
        <f t="shared" si="50"/>
        <v>-254.09899999999999</v>
      </c>
      <c r="AH49" s="20">
        <f t="shared" si="50"/>
        <v>-34.15</v>
      </c>
      <c r="AI49" s="20">
        <f t="shared" si="50"/>
        <v>-30.62</v>
      </c>
      <c r="AJ49" s="20">
        <f t="shared" si="50"/>
        <v>-206.66666666666666</v>
      </c>
      <c r="AK49" s="20">
        <f t="shared" si="50"/>
        <v>-306.92500000000001</v>
      </c>
      <c r="AL49" s="20">
        <f t="shared" si="50"/>
        <v>-281.94566666666668</v>
      </c>
      <c r="AM49" s="20">
        <f t="shared" si="50"/>
        <v>-266.5</v>
      </c>
      <c r="AN49" s="20">
        <f t="shared" si="50"/>
        <v>-293.66666666666663</v>
      </c>
      <c r="AO49" s="21">
        <f t="shared" si="11"/>
        <v>-2328.1179999999999</v>
      </c>
      <c r="AP49" s="19">
        <f t="shared" ref="AP49:CB49" si="51">SUM(AP50,AP55,AP68,AP77,AP89,AP83,AP96,AP102,AP107,AP114,AP119)</f>
        <v>-95.072999999999993</v>
      </c>
      <c r="AQ49" s="20">
        <f t="shared" si="51"/>
        <v>-205.20499999999998</v>
      </c>
      <c r="AR49" s="20">
        <f t="shared" si="51"/>
        <v>-217.51600000000002</v>
      </c>
      <c r="AS49" s="20">
        <f t="shared" si="51"/>
        <v>-216.58099999999996</v>
      </c>
      <c r="AT49" s="20">
        <f t="shared" si="51"/>
        <v>-168.858</v>
      </c>
      <c r="AU49" s="20">
        <f t="shared" si="51"/>
        <v>-413.98399999999998</v>
      </c>
      <c r="AV49" s="20">
        <f t="shared" si="51"/>
        <v>-181.87799999999999</v>
      </c>
      <c r="AW49" s="20">
        <f t="shared" si="51"/>
        <v>-162.43333333333334</v>
      </c>
      <c r="AX49" s="20">
        <f t="shared" si="51"/>
        <v>-353.98700000000002</v>
      </c>
      <c r="AY49" s="20">
        <f t="shared" si="51"/>
        <v>-252.95</v>
      </c>
      <c r="AZ49" s="20">
        <f t="shared" si="51"/>
        <v>-216.42666666666668</v>
      </c>
      <c r="BA49" s="20">
        <f t="shared" si="51"/>
        <v>-242.71666666666667</v>
      </c>
      <c r="BB49" s="21">
        <f t="shared" si="51"/>
        <v>-2727.6086666666665</v>
      </c>
      <c r="BC49" s="19">
        <f t="shared" si="51"/>
        <v>-36.049999999999997</v>
      </c>
      <c r="BD49" s="20">
        <f t="shared" si="51"/>
        <v>-72.681000000000012</v>
      </c>
      <c r="BE49" s="20">
        <f t="shared" si="51"/>
        <v>-214.34199999999998</v>
      </c>
      <c r="BF49" s="20">
        <f t="shared" si="51"/>
        <v>-257.57599999999996</v>
      </c>
      <c r="BG49" s="20">
        <f t="shared" si="51"/>
        <v>-103.20099999999999</v>
      </c>
      <c r="BH49" s="20">
        <f t="shared" si="51"/>
        <v>-149.63300000000001</v>
      </c>
      <c r="BI49" s="20">
        <f t="shared" si="51"/>
        <v>-85.291000000000011</v>
      </c>
      <c r="BJ49" s="20">
        <f t="shared" si="51"/>
        <v>-168.66666666666669</v>
      </c>
      <c r="BK49" s="20">
        <f t="shared" si="51"/>
        <v>-261.85666666666668</v>
      </c>
      <c r="BL49" s="20">
        <f t="shared" si="51"/>
        <v>-261.983</v>
      </c>
      <c r="BM49" s="20">
        <f t="shared" si="51"/>
        <v>-217.16666666666666</v>
      </c>
      <c r="BN49" s="20">
        <f t="shared" si="51"/>
        <v>-232</v>
      </c>
      <c r="BO49" s="21">
        <f t="shared" si="51"/>
        <v>-2060.4470000000001</v>
      </c>
      <c r="BP49" s="19">
        <f t="shared" si="51"/>
        <v>-309.36099999999999</v>
      </c>
      <c r="BQ49" s="20">
        <f t="shared" si="51"/>
        <v>-630.755</v>
      </c>
      <c r="BR49" s="20">
        <f t="shared" si="51"/>
        <v>-1101.1299999999999</v>
      </c>
      <c r="BS49" s="20">
        <f t="shared" si="51"/>
        <v>-1126.6369999999999</v>
      </c>
      <c r="BT49" s="20">
        <f t="shared" si="51"/>
        <v>-1053.4490000000001</v>
      </c>
      <c r="BU49" s="20">
        <f t="shared" si="51"/>
        <v>-825.26800000000003</v>
      </c>
      <c r="BV49" s="20">
        <f t="shared" si="51"/>
        <v>-453.38199999999995</v>
      </c>
      <c r="BW49" s="20">
        <f t="shared" si="51"/>
        <v>-985.26666666666665</v>
      </c>
      <c r="BX49" s="20">
        <f t="shared" si="51"/>
        <v>-1357.6686666666665</v>
      </c>
      <c r="BY49" s="20">
        <f t="shared" si="51"/>
        <v>-1383.0786666666668</v>
      </c>
      <c r="BZ49" s="20">
        <f t="shared" si="51"/>
        <v>-1584.5933333333332</v>
      </c>
      <c r="CA49" s="20">
        <f t="shared" si="51"/>
        <v>-1353.7833333333333</v>
      </c>
      <c r="CB49" s="21">
        <f t="shared" si="51"/>
        <v>-12164.372666666668</v>
      </c>
    </row>
    <row r="50" spans="1:80" x14ac:dyDescent="0.2">
      <c r="A50" s="23" t="s">
        <v>57</v>
      </c>
      <c r="B50" s="24">
        <v>3040100</v>
      </c>
      <c r="C50" s="25">
        <f t="shared" ref="C50:N50" si="52">SUM(C51:C54)</f>
        <v>0</v>
      </c>
      <c r="D50" s="26">
        <f t="shared" si="52"/>
        <v>0</v>
      </c>
      <c r="E50" s="26">
        <f t="shared" si="52"/>
        <v>0</v>
      </c>
      <c r="F50" s="26">
        <f t="shared" si="52"/>
        <v>-24.524000000000001</v>
      </c>
      <c r="G50" s="26">
        <f t="shared" si="52"/>
        <v>-15</v>
      </c>
      <c r="H50" s="26">
        <f t="shared" si="52"/>
        <v>-17.850000000000001</v>
      </c>
      <c r="I50" s="26">
        <f t="shared" si="52"/>
        <v>-48.3</v>
      </c>
      <c r="J50" s="26">
        <f t="shared" si="52"/>
        <v>0</v>
      </c>
      <c r="K50" s="26">
        <f t="shared" si="52"/>
        <v>-5</v>
      </c>
      <c r="L50" s="26">
        <f t="shared" si="52"/>
        <v>0</v>
      </c>
      <c r="M50" s="26">
        <f t="shared" si="52"/>
        <v>-5</v>
      </c>
      <c r="N50" s="26">
        <f t="shared" si="52"/>
        <v>-1</v>
      </c>
      <c r="O50" s="27">
        <f t="shared" si="6"/>
        <v>-116.67400000000001</v>
      </c>
      <c r="P50" s="25">
        <f t="shared" ref="P50:AA50" si="53">SUM(P51:P54)</f>
        <v>0</v>
      </c>
      <c r="Q50" s="26">
        <f t="shared" si="53"/>
        <v>0</v>
      </c>
      <c r="R50" s="26">
        <f t="shared" si="53"/>
        <v>0</v>
      </c>
      <c r="S50" s="26">
        <f t="shared" si="53"/>
        <v>0</v>
      </c>
      <c r="T50" s="26">
        <f t="shared" si="53"/>
        <v>0</v>
      </c>
      <c r="U50" s="26">
        <f t="shared" si="53"/>
        <v>0</v>
      </c>
      <c r="V50" s="26">
        <f t="shared" si="53"/>
        <v>0</v>
      </c>
      <c r="W50" s="26">
        <f t="shared" si="53"/>
        <v>-35</v>
      </c>
      <c r="X50" s="26">
        <f t="shared" si="53"/>
        <v>-37.5</v>
      </c>
      <c r="Y50" s="26">
        <f t="shared" si="53"/>
        <v>-38</v>
      </c>
      <c r="Z50" s="26">
        <f t="shared" si="53"/>
        <v>-77</v>
      </c>
      <c r="AA50" s="26">
        <f t="shared" si="53"/>
        <v>-21</v>
      </c>
      <c r="AB50" s="27">
        <f t="shared" si="19"/>
        <v>-208.5</v>
      </c>
      <c r="AC50" s="25">
        <f t="shared" ref="AC50:AN50" si="54">SUM(AC51:AC54)</f>
        <v>-3.4</v>
      </c>
      <c r="AD50" s="26">
        <f t="shared" si="54"/>
        <v>0</v>
      </c>
      <c r="AE50" s="26">
        <f t="shared" si="54"/>
        <v>-37.85</v>
      </c>
      <c r="AF50" s="26">
        <f t="shared" si="54"/>
        <v>-9.8710000000000004</v>
      </c>
      <c r="AG50" s="26">
        <f t="shared" si="54"/>
        <v>0</v>
      </c>
      <c r="AH50" s="26">
        <f t="shared" si="54"/>
        <v>-25.024999999999999</v>
      </c>
      <c r="AI50" s="26">
        <f t="shared" si="54"/>
        <v>3.15</v>
      </c>
      <c r="AJ50" s="26">
        <f t="shared" si="54"/>
        <v>-34.666666666666664</v>
      </c>
      <c r="AK50" s="26">
        <f t="shared" si="54"/>
        <v>-39.924999999999997</v>
      </c>
      <c r="AL50" s="26">
        <f t="shared" si="54"/>
        <v>-31.945666666666664</v>
      </c>
      <c r="AM50" s="26">
        <f t="shared" si="54"/>
        <v>-3.5</v>
      </c>
      <c r="AN50" s="26">
        <f t="shared" si="54"/>
        <v>-42.666666666666664</v>
      </c>
      <c r="AO50" s="27">
        <f t="shared" si="11"/>
        <v>-225.7</v>
      </c>
      <c r="AP50" s="25">
        <f t="shared" ref="AP50:CB50" si="55">SUM(AP51:AP54)</f>
        <v>0</v>
      </c>
      <c r="AQ50" s="26">
        <f t="shared" si="55"/>
        <v>0</v>
      </c>
      <c r="AR50" s="26">
        <f t="shared" si="55"/>
        <v>0</v>
      </c>
      <c r="AS50" s="26">
        <f t="shared" si="55"/>
        <v>-4.95</v>
      </c>
      <c r="AT50" s="26">
        <f t="shared" si="55"/>
        <v>0</v>
      </c>
      <c r="AU50" s="26">
        <f t="shared" si="55"/>
        <v>-21</v>
      </c>
      <c r="AV50" s="26">
        <f t="shared" si="55"/>
        <v>-14.16</v>
      </c>
      <c r="AW50" s="26">
        <f t="shared" si="55"/>
        <v>-21.533333333333342</v>
      </c>
      <c r="AX50" s="26">
        <f t="shared" si="55"/>
        <v>-86.600000000000009</v>
      </c>
      <c r="AY50" s="26">
        <f t="shared" si="55"/>
        <v>-14.049999999999999</v>
      </c>
      <c r="AZ50" s="26">
        <f t="shared" si="55"/>
        <v>-32.526666666666671</v>
      </c>
      <c r="BA50" s="26">
        <f t="shared" si="55"/>
        <v>-15.816666666666668</v>
      </c>
      <c r="BB50" s="27">
        <f t="shared" si="55"/>
        <v>-210.63666666666668</v>
      </c>
      <c r="BC50" s="25">
        <f t="shared" si="55"/>
        <v>-0.6</v>
      </c>
      <c r="BD50" s="26">
        <f t="shared" si="55"/>
        <v>0</v>
      </c>
      <c r="BE50" s="26">
        <f t="shared" si="55"/>
        <v>-2.9</v>
      </c>
      <c r="BF50" s="26">
        <f t="shared" si="55"/>
        <v>-14.263999999999999</v>
      </c>
      <c r="BG50" s="26">
        <f t="shared" si="55"/>
        <v>-11.353</v>
      </c>
      <c r="BH50" s="26">
        <f t="shared" si="55"/>
        <v>-4.95</v>
      </c>
      <c r="BI50" s="26">
        <f t="shared" si="55"/>
        <v>-22.4</v>
      </c>
      <c r="BJ50" s="26">
        <f t="shared" si="55"/>
        <v>0</v>
      </c>
      <c r="BK50" s="26">
        <f t="shared" si="55"/>
        <v>-26.15</v>
      </c>
      <c r="BL50" s="26">
        <f t="shared" si="55"/>
        <v>-32.983000000000004</v>
      </c>
      <c r="BM50" s="26">
        <f t="shared" si="55"/>
        <v>-10.5</v>
      </c>
      <c r="BN50" s="26">
        <f t="shared" si="55"/>
        <v>-14</v>
      </c>
      <c r="BO50" s="27">
        <f t="shared" si="55"/>
        <v>-140.1</v>
      </c>
      <c r="BP50" s="25">
        <f t="shared" si="55"/>
        <v>-4</v>
      </c>
      <c r="BQ50" s="26">
        <f t="shared" si="55"/>
        <v>0</v>
      </c>
      <c r="BR50" s="26">
        <f t="shared" si="55"/>
        <v>-40.75</v>
      </c>
      <c r="BS50" s="26">
        <f t="shared" si="55"/>
        <v>-53.609000000000002</v>
      </c>
      <c r="BT50" s="26">
        <f t="shared" si="55"/>
        <v>-26.352999999999998</v>
      </c>
      <c r="BU50" s="26">
        <f t="shared" si="55"/>
        <v>-68.825000000000003</v>
      </c>
      <c r="BV50" s="26">
        <f t="shared" si="55"/>
        <v>-81.709999999999994</v>
      </c>
      <c r="BW50" s="26">
        <f t="shared" si="55"/>
        <v>-91.200000000000017</v>
      </c>
      <c r="BX50" s="26">
        <f t="shared" si="55"/>
        <v>-195.17500000000001</v>
      </c>
      <c r="BY50" s="26">
        <f t="shared" si="55"/>
        <v>-116.97866666666667</v>
      </c>
      <c r="BZ50" s="26">
        <f t="shared" si="55"/>
        <v>-128.52666666666667</v>
      </c>
      <c r="CA50" s="26">
        <f t="shared" si="55"/>
        <v>-94.483333333333334</v>
      </c>
      <c r="CB50" s="27">
        <f t="shared" si="55"/>
        <v>-901.6106666666667</v>
      </c>
    </row>
    <row r="51" spans="1:80" outlineLevel="1" x14ac:dyDescent="0.2">
      <c r="A51" s="37" t="s">
        <v>58</v>
      </c>
      <c r="B51" s="28">
        <v>3040101</v>
      </c>
      <c r="C51" s="14">
        <v>0</v>
      </c>
      <c r="D51" s="15">
        <v>0</v>
      </c>
      <c r="E51" s="15">
        <v>0</v>
      </c>
      <c r="F51" s="15">
        <v>-2.4239999999999999</v>
      </c>
      <c r="G51" s="15">
        <v>0</v>
      </c>
      <c r="H51" s="15">
        <v>0</v>
      </c>
      <c r="I51" s="15">
        <v>0</v>
      </c>
      <c r="J51" s="15">
        <v>0</v>
      </c>
      <c r="K51" s="15">
        <v>-1</v>
      </c>
      <c r="L51" s="15">
        <v>0</v>
      </c>
      <c r="M51" s="15">
        <v>0</v>
      </c>
      <c r="N51" s="15">
        <v>-1</v>
      </c>
      <c r="O51" s="16">
        <f t="shared" si="6"/>
        <v>-4.4239999999999995</v>
      </c>
      <c r="P51" s="14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-2</v>
      </c>
      <c r="Y51" s="15">
        <v>-3</v>
      </c>
      <c r="Z51" s="15"/>
      <c r="AA51" s="15">
        <v>-2</v>
      </c>
      <c r="AB51" s="16">
        <f t="shared" si="19"/>
        <v>-7</v>
      </c>
      <c r="AC51" s="14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-2</v>
      </c>
      <c r="AK51" s="15">
        <v>-2</v>
      </c>
      <c r="AL51" s="15">
        <v>0</v>
      </c>
      <c r="AM51" s="15">
        <v>0</v>
      </c>
      <c r="AN51" s="15">
        <v>-2</v>
      </c>
      <c r="AO51" s="16">
        <f t="shared" si="11"/>
        <v>-6</v>
      </c>
      <c r="AP51" s="33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15">
        <v>0</v>
      </c>
      <c r="AX51" s="15">
        <v>-2</v>
      </c>
      <c r="AY51" s="15">
        <v>0</v>
      </c>
      <c r="AZ51" s="15">
        <v>-2</v>
      </c>
      <c r="BA51" s="15">
        <v>-2</v>
      </c>
      <c r="BB51" s="35">
        <f t="shared" ref="BB51:BB54" si="56">SUM(AP51:BA51)</f>
        <v>-6</v>
      </c>
      <c r="BC51" s="33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15">
        <v>0</v>
      </c>
      <c r="BK51" s="15">
        <v>-1</v>
      </c>
      <c r="BL51" s="15">
        <v>-1</v>
      </c>
      <c r="BM51" s="15">
        <v>0</v>
      </c>
      <c r="BN51" s="15">
        <v>-1</v>
      </c>
      <c r="BO51" s="16">
        <f t="shared" ref="BO51:BO54" si="57">SUM(BC51:BN51)</f>
        <v>-3</v>
      </c>
      <c r="BP51" s="14">
        <f t="shared" ref="BP51:CA54" si="58">C51+P51+AC51+AP51+BC51</f>
        <v>0</v>
      </c>
      <c r="BQ51" s="15">
        <f t="shared" si="58"/>
        <v>0</v>
      </c>
      <c r="BR51" s="15">
        <f t="shared" si="58"/>
        <v>0</v>
      </c>
      <c r="BS51" s="15">
        <f t="shared" si="58"/>
        <v>-2.4239999999999999</v>
      </c>
      <c r="BT51" s="15">
        <f t="shared" si="58"/>
        <v>0</v>
      </c>
      <c r="BU51" s="15">
        <f t="shared" si="58"/>
        <v>0</v>
      </c>
      <c r="BV51" s="15">
        <f t="shared" si="58"/>
        <v>0</v>
      </c>
      <c r="BW51" s="15">
        <f t="shared" si="58"/>
        <v>-2</v>
      </c>
      <c r="BX51" s="15">
        <f t="shared" si="58"/>
        <v>-8</v>
      </c>
      <c r="BY51" s="15">
        <f t="shared" si="58"/>
        <v>-4</v>
      </c>
      <c r="BZ51" s="15">
        <f t="shared" si="58"/>
        <v>-2</v>
      </c>
      <c r="CA51" s="15">
        <f t="shared" si="58"/>
        <v>-8</v>
      </c>
      <c r="CB51" s="16">
        <f t="shared" ref="CB51:CB54" si="59">SUM(BP51:CA51)</f>
        <v>-26.423999999999999</v>
      </c>
    </row>
    <row r="52" spans="1:80" outlineLevel="1" x14ac:dyDescent="0.2">
      <c r="A52" s="37" t="s">
        <v>59</v>
      </c>
      <c r="B52" s="28">
        <v>3040102</v>
      </c>
      <c r="C52" s="14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6">
        <f t="shared" si="6"/>
        <v>0</v>
      </c>
      <c r="P52" s="14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6">
        <f t="shared" si="19"/>
        <v>0</v>
      </c>
      <c r="AC52" s="14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6">
        <f t="shared" si="11"/>
        <v>0</v>
      </c>
      <c r="AP52" s="33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35">
        <f t="shared" si="56"/>
        <v>0</v>
      </c>
      <c r="BC52" s="33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6">
        <f t="shared" si="57"/>
        <v>0</v>
      </c>
      <c r="BP52" s="14">
        <f t="shared" si="58"/>
        <v>0</v>
      </c>
      <c r="BQ52" s="15">
        <f t="shared" si="58"/>
        <v>0</v>
      </c>
      <c r="BR52" s="15">
        <f t="shared" si="58"/>
        <v>0</v>
      </c>
      <c r="BS52" s="15">
        <f t="shared" si="58"/>
        <v>0</v>
      </c>
      <c r="BT52" s="15">
        <f t="shared" si="58"/>
        <v>0</v>
      </c>
      <c r="BU52" s="15">
        <f t="shared" si="58"/>
        <v>0</v>
      </c>
      <c r="BV52" s="15">
        <f t="shared" si="58"/>
        <v>0</v>
      </c>
      <c r="BW52" s="15">
        <f t="shared" si="58"/>
        <v>0</v>
      </c>
      <c r="BX52" s="15">
        <f t="shared" si="58"/>
        <v>0</v>
      </c>
      <c r="BY52" s="15">
        <f t="shared" si="58"/>
        <v>0</v>
      </c>
      <c r="BZ52" s="15">
        <f t="shared" si="58"/>
        <v>0</v>
      </c>
      <c r="CA52" s="15">
        <f t="shared" si="58"/>
        <v>0</v>
      </c>
      <c r="CB52" s="16">
        <f t="shared" si="59"/>
        <v>0</v>
      </c>
    </row>
    <row r="53" spans="1:80" outlineLevel="1" x14ac:dyDescent="0.2">
      <c r="A53" s="37" t="s">
        <v>60</v>
      </c>
      <c r="B53" s="28">
        <v>3040103</v>
      </c>
      <c r="C53" s="14">
        <v>0</v>
      </c>
      <c r="D53" s="15">
        <v>0</v>
      </c>
      <c r="E53" s="15">
        <v>0</v>
      </c>
      <c r="F53" s="15">
        <v>0</v>
      </c>
      <c r="G53" s="15">
        <v>-12</v>
      </c>
      <c r="H53" s="15">
        <v>0</v>
      </c>
      <c r="I53" s="15">
        <v>0</v>
      </c>
      <c r="J53" s="15">
        <v>0</v>
      </c>
      <c r="K53" s="15">
        <v>-4</v>
      </c>
      <c r="L53" s="15">
        <v>0</v>
      </c>
      <c r="M53" s="15">
        <v>-5</v>
      </c>
      <c r="N53" s="15">
        <v>0</v>
      </c>
      <c r="O53" s="16">
        <f t="shared" si="6"/>
        <v>-21</v>
      </c>
      <c r="P53" s="14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-32</v>
      </c>
      <c r="X53" s="15">
        <v>-32</v>
      </c>
      <c r="Y53" s="15">
        <v>-32</v>
      </c>
      <c r="Z53" s="15">
        <v>-5</v>
      </c>
      <c r="AA53" s="15">
        <v>-16</v>
      </c>
      <c r="AB53" s="16">
        <f t="shared" si="19"/>
        <v>-117</v>
      </c>
      <c r="AC53" s="14">
        <v>-3.4</v>
      </c>
      <c r="AD53" s="15">
        <v>0</v>
      </c>
      <c r="AE53" s="15">
        <v>-37.85</v>
      </c>
      <c r="AF53" s="15">
        <v>0</v>
      </c>
      <c r="AG53" s="15">
        <v>0</v>
      </c>
      <c r="AH53" s="15">
        <v>-22.524999999999999</v>
      </c>
      <c r="AI53" s="15">
        <v>0</v>
      </c>
      <c r="AJ53" s="15">
        <v>0</v>
      </c>
      <c r="AK53" s="15">
        <v>-34.424999999999997</v>
      </c>
      <c r="AL53" s="15">
        <v>-5</v>
      </c>
      <c r="AM53" s="15">
        <v>0</v>
      </c>
      <c r="AN53" s="15">
        <v>-8</v>
      </c>
      <c r="AO53" s="16">
        <f t="shared" si="11"/>
        <v>-111.19999999999999</v>
      </c>
      <c r="AP53" s="33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-21</v>
      </c>
      <c r="AV53" s="34">
        <v>-10.9</v>
      </c>
      <c r="AW53" s="15">
        <v>-18.966666666666676</v>
      </c>
      <c r="AX53" s="15">
        <v>-2.7</v>
      </c>
      <c r="AY53" s="15">
        <v>-12.2</v>
      </c>
      <c r="AZ53" s="15">
        <v>-18.81666666666667</v>
      </c>
      <c r="BA53" s="15">
        <v>-13.816666666666668</v>
      </c>
      <c r="BB53" s="35">
        <f t="shared" si="56"/>
        <v>-98.4</v>
      </c>
      <c r="BC53" s="33">
        <v>-0.6</v>
      </c>
      <c r="BD53" s="34">
        <v>0</v>
      </c>
      <c r="BE53" s="34">
        <v>-2.9</v>
      </c>
      <c r="BF53" s="34">
        <v>-10.4</v>
      </c>
      <c r="BG53" s="34">
        <v>-7.2</v>
      </c>
      <c r="BH53" s="34">
        <v>-4.95</v>
      </c>
      <c r="BI53" s="34">
        <v>-22.4</v>
      </c>
      <c r="BJ53" s="15">
        <v>0</v>
      </c>
      <c r="BK53" s="15">
        <v>-21.65</v>
      </c>
      <c r="BL53" s="15">
        <v>-3</v>
      </c>
      <c r="BM53" s="15">
        <v>-7</v>
      </c>
      <c r="BN53" s="15">
        <v>-13</v>
      </c>
      <c r="BO53" s="16">
        <f t="shared" si="57"/>
        <v>-93.1</v>
      </c>
      <c r="BP53" s="14">
        <f t="shared" si="58"/>
        <v>-4</v>
      </c>
      <c r="BQ53" s="15">
        <f t="shared" si="58"/>
        <v>0</v>
      </c>
      <c r="BR53" s="15">
        <f t="shared" si="58"/>
        <v>-40.75</v>
      </c>
      <c r="BS53" s="15">
        <f t="shared" si="58"/>
        <v>-10.4</v>
      </c>
      <c r="BT53" s="15">
        <f t="shared" si="58"/>
        <v>-19.2</v>
      </c>
      <c r="BU53" s="15">
        <f t="shared" si="58"/>
        <v>-48.475000000000001</v>
      </c>
      <c r="BV53" s="15">
        <f t="shared" si="58"/>
        <v>-33.299999999999997</v>
      </c>
      <c r="BW53" s="15">
        <f t="shared" si="58"/>
        <v>-50.966666666666676</v>
      </c>
      <c r="BX53" s="15">
        <f t="shared" si="58"/>
        <v>-94.775000000000006</v>
      </c>
      <c r="BY53" s="15">
        <f t="shared" si="58"/>
        <v>-52.2</v>
      </c>
      <c r="BZ53" s="15">
        <f t="shared" si="58"/>
        <v>-35.81666666666667</v>
      </c>
      <c r="CA53" s="15">
        <f t="shared" si="58"/>
        <v>-50.81666666666667</v>
      </c>
      <c r="CB53" s="16">
        <f t="shared" si="59"/>
        <v>-440.7</v>
      </c>
    </row>
    <row r="54" spans="1:80" outlineLevel="1" x14ac:dyDescent="0.2">
      <c r="A54" s="37" t="s">
        <v>61</v>
      </c>
      <c r="B54" s="28">
        <v>3040104</v>
      </c>
      <c r="C54" s="14">
        <v>0</v>
      </c>
      <c r="D54" s="15">
        <v>0</v>
      </c>
      <c r="E54" s="15">
        <v>0</v>
      </c>
      <c r="F54" s="15">
        <v>-22.1</v>
      </c>
      <c r="G54" s="15">
        <v>-3</v>
      </c>
      <c r="H54" s="15">
        <v>-17.850000000000001</v>
      </c>
      <c r="I54" s="15">
        <v>-48.3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6">
        <f t="shared" si="6"/>
        <v>-91.25</v>
      </c>
      <c r="P54" s="14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-3</v>
      </c>
      <c r="X54" s="15">
        <v>-3.5</v>
      </c>
      <c r="Y54" s="15">
        <v>-3</v>
      </c>
      <c r="Z54" s="15">
        <v>-72</v>
      </c>
      <c r="AA54" s="15">
        <v>-3</v>
      </c>
      <c r="AB54" s="16">
        <f t="shared" si="19"/>
        <v>-84.5</v>
      </c>
      <c r="AC54" s="14">
        <v>0</v>
      </c>
      <c r="AD54" s="15">
        <v>0</v>
      </c>
      <c r="AE54" s="15">
        <v>0</v>
      </c>
      <c r="AF54" s="15">
        <v>-9.8710000000000004</v>
      </c>
      <c r="AG54" s="15">
        <v>0</v>
      </c>
      <c r="AH54" s="15">
        <v>-2.5</v>
      </c>
      <c r="AI54" s="15">
        <v>3.15</v>
      </c>
      <c r="AJ54" s="15">
        <v>-32.666666666666664</v>
      </c>
      <c r="AK54" s="15">
        <v>-3.5</v>
      </c>
      <c r="AL54" s="15">
        <v>-26.945666666666664</v>
      </c>
      <c r="AM54" s="15">
        <v>-3.5</v>
      </c>
      <c r="AN54" s="15">
        <v>-32.666666666666664</v>
      </c>
      <c r="AO54" s="16">
        <f t="shared" si="11"/>
        <v>-108.5</v>
      </c>
      <c r="AP54" s="33">
        <v>0</v>
      </c>
      <c r="AQ54" s="34">
        <v>0</v>
      </c>
      <c r="AR54" s="34">
        <v>0</v>
      </c>
      <c r="AS54" s="34">
        <v>-4.95</v>
      </c>
      <c r="AT54" s="34">
        <v>0</v>
      </c>
      <c r="AU54" s="34">
        <v>0</v>
      </c>
      <c r="AV54" s="34">
        <v>-3.26</v>
      </c>
      <c r="AW54" s="15">
        <v>-2.5666666666666669</v>
      </c>
      <c r="AX54" s="15">
        <v>-81.900000000000006</v>
      </c>
      <c r="AY54" s="15">
        <v>-1.85</v>
      </c>
      <c r="AZ54" s="15">
        <v>-11.71</v>
      </c>
      <c r="BA54" s="15">
        <v>0</v>
      </c>
      <c r="BB54" s="35">
        <f t="shared" si="56"/>
        <v>-106.23666666666668</v>
      </c>
      <c r="BC54" s="33">
        <v>0</v>
      </c>
      <c r="BD54" s="34">
        <v>0</v>
      </c>
      <c r="BE54" s="34">
        <v>0</v>
      </c>
      <c r="BF54" s="34">
        <v>-3.8639999999999999</v>
      </c>
      <c r="BG54" s="34">
        <v>-4.1529999999999996</v>
      </c>
      <c r="BH54" s="34">
        <v>0</v>
      </c>
      <c r="BI54" s="34">
        <v>0</v>
      </c>
      <c r="BJ54" s="15">
        <v>0</v>
      </c>
      <c r="BK54" s="15">
        <v>-3.5</v>
      </c>
      <c r="BL54" s="15">
        <v>-28.983000000000001</v>
      </c>
      <c r="BM54" s="15">
        <v>-3.5</v>
      </c>
      <c r="BN54" s="15">
        <v>0</v>
      </c>
      <c r="BO54" s="16">
        <f t="shared" si="57"/>
        <v>-44</v>
      </c>
      <c r="BP54" s="14">
        <f t="shared" si="58"/>
        <v>0</v>
      </c>
      <c r="BQ54" s="15">
        <f t="shared" si="58"/>
        <v>0</v>
      </c>
      <c r="BR54" s="15">
        <f t="shared" si="58"/>
        <v>0</v>
      </c>
      <c r="BS54" s="15">
        <f t="shared" si="58"/>
        <v>-40.785000000000004</v>
      </c>
      <c r="BT54" s="15">
        <f t="shared" si="58"/>
        <v>-7.1529999999999996</v>
      </c>
      <c r="BU54" s="15">
        <f t="shared" si="58"/>
        <v>-20.350000000000001</v>
      </c>
      <c r="BV54" s="15">
        <f t="shared" si="58"/>
        <v>-48.41</v>
      </c>
      <c r="BW54" s="15">
        <f t="shared" si="58"/>
        <v>-38.233333333333334</v>
      </c>
      <c r="BX54" s="15">
        <f t="shared" si="58"/>
        <v>-92.4</v>
      </c>
      <c r="BY54" s="15">
        <f t="shared" si="58"/>
        <v>-60.778666666666666</v>
      </c>
      <c r="BZ54" s="15">
        <f t="shared" si="58"/>
        <v>-90.710000000000008</v>
      </c>
      <c r="CA54" s="15">
        <f t="shared" si="58"/>
        <v>-35.666666666666664</v>
      </c>
      <c r="CB54" s="16">
        <f t="shared" si="59"/>
        <v>-434.48666666666674</v>
      </c>
    </row>
    <row r="55" spans="1:80" x14ac:dyDescent="0.2">
      <c r="A55" s="23" t="s">
        <v>62</v>
      </c>
      <c r="B55" s="24">
        <v>3040200</v>
      </c>
      <c r="C55" s="25">
        <f t="shared" ref="C55:N55" si="60">SUM(C56:C67)</f>
        <v>-7.1</v>
      </c>
      <c r="D55" s="26">
        <f t="shared" si="60"/>
        <v>-14.917</v>
      </c>
      <c r="E55" s="26">
        <f t="shared" si="60"/>
        <v>-53.49</v>
      </c>
      <c r="F55" s="26">
        <f t="shared" si="60"/>
        <v>-18.02</v>
      </c>
      <c r="G55" s="26">
        <f t="shared" si="60"/>
        <v>-20.141999999999999</v>
      </c>
      <c r="H55" s="26">
        <f t="shared" si="60"/>
        <v>-5.0999999999999996</v>
      </c>
      <c r="I55" s="26">
        <f t="shared" si="60"/>
        <v>-6.3000000000000007</v>
      </c>
      <c r="J55" s="26">
        <f t="shared" si="60"/>
        <v>-51</v>
      </c>
      <c r="K55" s="26">
        <f t="shared" si="60"/>
        <v>-45</v>
      </c>
      <c r="L55" s="26">
        <f t="shared" si="60"/>
        <v>-35</v>
      </c>
      <c r="M55" s="26">
        <f t="shared" si="60"/>
        <v>-25</v>
      </c>
      <c r="N55" s="26">
        <f t="shared" si="60"/>
        <v>-25</v>
      </c>
      <c r="O55" s="27">
        <f t="shared" si="6"/>
        <v>-306.06899999999996</v>
      </c>
      <c r="P55" s="25">
        <f t="shared" ref="P55:AA55" si="61">SUM(P56:P67)</f>
        <v>-31.245999999999999</v>
      </c>
      <c r="Q55" s="26">
        <f t="shared" si="61"/>
        <v>-12.369</v>
      </c>
      <c r="R55" s="26">
        <f t="shared" si="61"/>
        <v>-75.844999999999999</v>
      </c>
      <c r="S55" s="26">
        <f t="shared" si="61"/>
        <v>-26.913</v>
      </c>
      <c r="T55" s="26">
        <f t="shared" si="61"/>
        <v>-82.891999999999996</v>
      </c>
      <c r="U55" s="26">
        <f t="shared" si="61"/>
        <v>-14.011000000000001</v>
      </c>
      <c r="V55" s="26">
        <f t="shared" si="61"/>
        <v>-25.929000000000002</v>
      </c>
      <c r="W55" s="26">
        <f t="shared" si="61"/>
        <v>-88</v>
      </c>
      <c r="X55" s="26">
        <f t="shared" si="61"/>
        <v>-53</v>
      </c>
      <c r="Y55" s="26">
        <f t="shared" si="61"/>
        <v>-177</v>
      </c>
      <c r="Z55" s="26">
        <f t="shared" si="61"/>
        <v>-52</v>
      </c>
      <c r="AA55" s="26">
        <f t="shared" si="61"/>
        <v>-238</v>
      </c>
      <c r="AB55" s="27">
        <f t="shared" si="19"/>
        <v>-877.20499999999993</v>
      </c>
      <c r="AC55" s="25">
        <f t="shared" ref="AC55:AN55" si="62">SUM(AC56:AC67)</f>
        <v>-4.8600000000000003</v>
      </c>
      <c r="AD55" s="26">
        <f t="shared" si="62"/>
        <v>-39.983000000000004</v>
      </c>
      <c r="AE55" s="26">
        <f t="shared" si="62"/>
        <v>-8.1</v>
      </c>
      <c r="AF55" s="26">
        <f t="shared" si="62"/>
        <v>-33.857999999999997</v>
      </c>
      <c r="AG55" s="26">
        <f t="shared" si="62"/>
        <v>-48.055</v>
      </c>
      <c r="AH55" s="26">
        <f t="shared" si="62"/>
        <v>-24.032000000000004</v>
      </c>
      <c r="AI55" s="26">
        <f t="shared" si="62"/>
        <v>-5.4</v>
      </c>
      <c r="AJ55" s="26">
        <f t="shared" si="62"/>
        <v>-42</v>
      </c>
      <c r="AK55" s="26">
        <f t="shared" si="62"/>
        <v>-80</v>
      </c>
      <c r="AL55" s="26">
        <f t="shared" si="62"/>
        <v>-32</v>
      </c>
      <c r="AM55" s="26">
        <f t="shared" si="62"/>
        <v>-55</v>
      </c>
      <c r="AN55" s="26">
        <f t="shared" si="62"/>
        <v>-34</v>
      </c>
      <c r="AO55" s="27">
        <f t="shared" si="11"/>
        <v>-407.28800000000001</v>
      </c>
      <c r="AP55" s="25">
        <f t="shared" ref="AP55:CB55" si="63">SUM(AP56:AP67)</f>
        <v>-5.7409999999999997</v>
      </c>
      <c r="AQ55" s="26">
        <f t="shared" si="63"/>
        <v>-89.92</v>
      </c>
      <c r="AR55" s="26">
        <f t="shared" si="63"/>
        <v>-48.120000000000005</v>
      </c>
      <c r="AS55" s="26">
        <f t="shared" si="63"/>
        <v>-40.352000000000004</v>
      </c>
      <c r="AT55" s="26">
        <f t="shared" si="63"/>
        <v>-21.332999999999998</v>
      </c>
      <c r="AU55" s="26">
        <f t="shared" si="63"/>
        <v>-29.978999999999999</v>
      </c>
      <c r="AV55" s="26">
        <f t="shared" si="63"/>
        <v>-43.932000000000002</v>
      </c>
      <c r="AW55" s="26">
        <f t="shared" si="63"/>
        <v>-35</v>
      </c>
      <c r="AX55" s="26">
        <f t="shared" si="63"/>
        <v>-85</v>
      </c>
      <c r="AY55" s="26">
        <f t="shared" si="63"/>
        <v>-89</v>
      </c>
      <c r="AZ55" s="26">
        <f t="shared" si="63"/>
        <v>-41</v>
      </c>
      <c r="BA55" s="26">
        <f t="shared" si="63"/>
        <v>-30</v>
      </c>
      <c r="BB55" s="27">
        <f t="shared" si="63"/>
        <v>-559.37699999999995</v>
      </c>
      <c r="BC55" s="25">
        <f t="shared" si="63"/>
        <v>-8.7319999999999993</v>
      </c>
      <c r="BD55" s="26">
        <f t="shared" si="63"/>
        <v>-11.183</v>
      </c>
      <c r="BE55" s="26">
        <f t="shared" si="63"/>
        <v>-33.556999999999995</v>
      </c>
      <c r="BF55" s="26">
        <f t="shared" si="63"/>
        <v>-31.993000000000002</v>
      </c>
      <c r="BG55" s="26">
        <f t="shared" si="63"/>
        <v>-9.1329999999999991</v>
      </c>
      <c r="BH55" s="26">
        <f t="shared" si="63"/>
        <v>-9.7080000000000002</v>
      </c>
      <c r="BI55" s="26">
        <f t="shared" si="63"/>
        <v>-9.3780000000000001</v>
      </c>
      <c r="BJ55" s="26">
        <f t="shared" si="63"/>
        <v>-23</v>
      </c>
      <c r="BK55" s="26">
        <f t="shared" si="63"/>
        <v>-10</v>
      </c>
      <c r="BL55" s="26">
        <f t="shared" si="63"/>
        <v>-22</v>
      </c>
      <c r="BM55" s="26">
        <f t="shared" si="63"/>
        <v>-23</v>
      </c>
      <c r="BN55" s="26">
        <f t="shared" si="63"/>
        <v>-10</v>
      </c>
      <c r="BO55" s="27">
        <f t="shared" si="63"/>
        <v>-201.684</v>
      </c>
      <c r="BP55" s="25">
        <f t="shared" si="63"/>
        <v>-57.678999999999988</v>
      </c>
      <c r="BQ55" s="26">
        <f t="shared" si="63"/>
        <v>-168.37199999999999</v>
      </c>
      <c r="BR55" s="26">
        <f t="shared" si="63"/>
        <v>-219.11199999999999</v>
      </c>
      <c r="BS55" s="26">
        <f t="shared" si="63"/>
        <v>-151.136</v>
      </c>
      <c r="BT55" s="26">
        <f t="shared" si="63"/>
        <v>-181.55500000000001</v>
      </c>
      <c r="BU55" s="26">
        <f t="shared" si="63"/>
        <v>-82.829999999999984</v>
      </c>
      <c r="BV55" s="26">
        <f t="shared" si="63"/>
        <v>-90.938999999999993</v>
      </c>
      <c r="BW55" s="26">
        <f t="shared" si="63"/>
        <v>-239</v>
      </c>
      <c r="BX55" s="26">
        <f t="shared" si="63"/>
        <v>-273</v>
      </c>
      <c r="BY55" s="26">
        <f t="shared" si="63"/>
        <v>-355</v>
      </c>
      <c r="BZ55" s="26">
        <f t="shared" si="63"/>
        <v>-196</v>
      </c>
      <c r="CA55" s="26">
        <f t="shared" si="63"/>
        <v>-337</v>
      </c>
      <c r="CB55" s="27">
        <f t="shared" si="63"/>
        <v>-2351.623</v>
      </c>
    </row>
    <row r="56" spans="1:80" outlineLevel="1" x14ac:dyDescent="0.2">
      <c r="A56" s="37" t="s">
        <v>63</v>
      </c>
      <c r="B56" s="28">
        <v>3040201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6">
        <f t="shared" si="6"/>
        <v>0</v>
      </c>
      <c r="P56" s="14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6">
        <f t="shared" si="19"/>
        <v>0</v>
      </c>
      <c r="AC56" s="14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6">
        <f t="shared" si="11"/>
        <v>0</v>
      </c>
      <c r="AP56" s="33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5">
        <f t="shared" ref="BB56:BB67" si="64">SUM(AP56:BA56)</f>
        <v>0</v>
      </c>
      <c r="BC56" s="33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6">
        <f t="shared" ref="BO56:BO67" si="65">SUM(BC56:BN56)</f>
        <v>0</v>
      </c>
      <c r="BP56" s="14">
        <f t="shared" ref="BP56:CA67" si="66">C56+P56+AC56+AP56+BC56</f>
        <v>0</v>
      </c>
      <c r="BQ56" s="15">
        <f t="shared" si="66"/>
        <v>0</v>
      </c>
      <c r="BR56" s="15">
        <f t="shared" si="66"/>
        <v>0</v>
      </c>
      <c r="BS56" s="15">
        <f t="shared" si="66"/>
        <v>0</v>
      </c>
      <c r="BT56" s="15">
        <f t="shared" si="66"/>
        <v>0</v>
      </c>
      <c r="BU56" s="15">
        <f t="shared" si="66"/>
        <v>0</v>
      </c>
      <c r="BV56" s="15">
        <f t="shared" si="66"/>
        <v>0</v>
      </c>
      <c r="BW56" s="15">
        <f t="shared" si="66"/>
        <v>0</v>
      </c>
      <c r="BX56" s="15">
        <f t="shared" si="66"/>
        <v>0</v>
      </c>
      <c r="BY56" s="15">
        <f t="shared" si="66"/>
        <v>0</v>
      </c>
      <c r="BZ56" s="15">
        <f t="shared" si="66"/>
        <v>0</v>
      </c>
      <c r="CA56" s="15">
        <f t="shared" si="66"/>
        <v>0</v>
      </c>
      <c r="CB56" s="16">
        <f t="shared" ref="CB56:CB67" si="67">SUM(BP56:CA56)</f>
        <v>0</v>
      </c>
    </row>
    <row r="57" spans="1:80" outlineLevel="1" x14ac:dyDescent="0.2">
      <c r="A57" s="37" t="s">
        <v>64</v>
      </c>
      <c r="B57" s="28">
        <v>3040202</v>
      </c>
      <c r="C57" s="14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6">
        <f t="shared" si="6"/>
        <v>0</v>
      </c>
      <c r="P57" s="14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-20</v>
      </c>
      <c r="X57" s="15">
        <v>0</v>
      </c>
      <c r="Y57" s="15">
        <v>-10</v>
      </c>
      <c r="Z57" s="15">
        <v>0</v>
      </c>
      <c r="AA57" s="15">
        <v>0</v>
      </c>
      <c r="AB57" s="16">
        <f t="shared" si="19"/>
        <v>-30</v>
      </c>
      <c r="AC57" s="14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6">
        <f t="shared" si="11"/>
        <v>0</v>
      </c>
      <c r="AP57" s="33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35">
        <f t="shared" si="64"/>
        <v>0</v>
      </c>
      <c r="BC57" s="33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6">
        <f t="shared" si="65"/>
        <v>0</v>
      </c>
      <c r="BP57" s="14">
        <f t="shared" si="66"/>
        <v>0</v>
      </c>
      <c r="BQ57" s="15">
        <f t="shared" si="66"/>
        <v>0</v>
      </c>
      <c r="BR57" s="15">
        <f t="shared" si="66"/>
        <v>0</v>
      </c>
      <c r="BS57" s="15">
        <f t="shared" si="66"/>
        <v>0</v>
      </c>
      <c r="BT57" s="15">
        <f t="shared" si="66"/>
        <v>0</v>
      </c>
      <c r="BU57" s="15">
        <f t="shared" si="66"/>
        <v>0</v>
      </c>
      <c r="BV57" s="15">
        <f t="shared" si="66"/>
        <v>0</v>
      </c>
      <c r="BW57" s="15">
        <f t="shared" si="66"/>
        <v>-20</v>
      </c>
      <c r="BX57" s="15">
        <f t="shared" si="66"/>
        <v>0</v>
      </c>
      <c r="BY57" s="15">
        <f t="shared" si="66"/>
        <v>-10</v>
      </c>
      <c r="BZ57" s="15">
        <f t="shared" si="66"/>
        <v>0</v>
      </c>
      <c r="CA57" s="15">
        <f t="shared" si="66"/>
        <v>0</v>
      </c>
      <c r="CB57" s="16">
        <f t="shared" si="67"/>
        <v>-30</v>
      </c>
    </row>
    <row r="58" spans="1:80" outlineLevel="1" x14ac:dyDescent="0.2">
      <c r="A58" s="37" t="s">
        <v>65</v>
      </c>
      <c r="B58" s="28">
        <v>3040203</v>
      </c>
      <c r="C58" s="14">
        <v>0</v>
      </c>
      <c r="D58" s="15">
        <v>-10.016999999999999</v>
      </c>
      <c r="E58" s="15">
        <v>-9.9700000000000006</v>
      </c>
      <c r="F58" s="15">
        <v>-9.91</v>
      </c>
      <c r="G58" s="15">
        <v>-10.022</v>
      </c>
      <c r="H58" s="15">
        <v>0</v>
      </c>
      <c r="I58" s="15">
        <v>0</v>
      </c>
      <c r="J58" s="15">
        <v>-12</v>
      </c>
      <c r="K58" s="15">
        <v>-12</v>
      </c>
      <c r="L58" s="15">
        <v>-12</v>
      </c>
      <c r="M58" s="15">
        <v>-12</v>
      </c>
      <c r="N58" s="15">
        <v>-12</v>
      </c>
      <c r="O58" s="16">
        <f t="shared" si="6"/>
        <v>-99.919000000000011</v>
      </c>
      <c r="P58" s="14">
        <v>0</v>
      </c>
      <c r="Q58" s="15">
        <v>-8.9459999999999997</v>
      </c>
      <c r="R58" s="15">
        <v>0</v>
      </c>
      <c r="S58" s="15">
        <v>-9.1129999999999995</v>
      </c>
      <c r="T58" s="15">
        <v>0</v>
      </c>
      <c r="U58" s="15">
        <v>-9.0589999999999993</v>
      </c>
      <c r="V58" s="15">
        <v>-8.85</v>
      </c>
      <c r="W58" s="15">
        <v>-9</v>
      </c>
      <c r="X58" s="15">
        <v>-9</v>
      </c>
      <c r="Y58" s="15">
        <v>-9</v>
      </c>
      <c r="Z58" s="15">
        <v>-9</v>
      </c>
      <c r="AA58" s="15">
        <v>-9</v>
      </c>
      <c r="AB58" s="16">
        <f t="shared" si="19"/>
        <v>-80.967999999999989</v>
      </c>
      <c r="AC58" s="14">
        <v>0</v>
      </c>
      <c r="AD58" s="15">
        <v>-23.545000000000002</v>
      </c>
      <c r="AE58" s="15">
        <v>0</v>
      </c>
      <c r="AF58" s="15">
        <v>-28.457999999999998</v>
      </c>
      <c r="AG58" s="15">
        <v>-39.954999999999998</v>
      </c>
      <c r="AH58" s="15">
        <v>-18.632000000000001</v>
      </c>
      <c r="AI58" s="15">
        <v>0</v>
      </c>
      <c r="AJ58" s="15">
        <v>-20</v>
      </c>
      <c r="AK58" s="15">
        <v>-20</v>
      </c>
      <c r="AL58" s="15">
        <v>-20</v>
      </c>
      <c r="AM58" s="15">
        <v>-20</v>
      </c>
      <c r="AN58" s="15">
        <v>-20</v>
      </c>
      <c r="AO58" s="16">
        <f t="shared" si="11"/>
        <v>-210.59</v>
      </c>
      <c r="AP58" s="33">
        <v>0</v>
      </c>
      <c r="AQ58" s="34">
        <v>-43.058</v>
      </c>
      <c r="AR58" s="34">
        <v>-17.097000000000001</v>
      </c>
      <c r="AS58" s="34">
        <v>-17.585000000000001</v>
      </c>
      <c r="AT58" s="34">
        <v>-16.413</v>
      </c>
      <c r="AU58" s="34">
        <v>-15.047000000000001</v>
      </c>
      <c r="AV58" s="34">
        <v>-22.193000000000001</v>
      </c>
      <c r="AW58" s="15">
        <v>-21</v>
      </c>
      <c r="AX58" s="15">
        <v>-21</v>
      </c>
      <c r="AY58" s="15">
        <v>-21</v>
      </c>
      <c r="AZ58" s="15">
        <v>-21</v>
      </c>
      <c r="BA58" s="15">
        <v>-21</v>
      </c>
      <c r="BB58" s="35">
        <f t="shared" si="64"/>
        <v>-236.393</v>
      </c>
      <c r="BC58" s="33">
        <v>-8.7319999999999993</v>
      </c>
      <c r="BD58" s="34">
        <v>-11.183</v>
      </c>
      <c r="BE58" s="34">
        <v>-13.423</v>
      </c>
      <c r="BF58" s="34">
        <v>-18.693000000000001</v>
      </c>
      <c r="BG58" s="34">
        <v>-9.1329999999999991</v>
      </c>
      <c r="BH58" s="34">
        <v>-9.7080000000000002</v>
      </c>
      <c r="BI58" s="34">
        <v>-8.0909999999999993</v>
      </c>
      <c r="BJ58" s="15">
        <v>-10</v>
      </c>
      <c r="BK58" s="15">
        <v>-10</v>
      </c>
      <c r="BL58" s="15">
        <v>-10</v>
      </c>
      <c r="BM58" s="15">
        <v>-10</v>
      </c>
      <c r="BN58" s="15">
        <v>-10</v>
      </c>
      <c r="BO58" s="16">
        <f t="shared" si="65"/>
        <v>-128.96299999999999</v>
      </c>
      <c r="BP58" s="14">
        <f t="shared" si="66"/>
        <v>-8.7319999999999993</v>
      </c>
      <c r="BQ58" s="15">
        <f t="shared" si="66"/>
        <v>-96.748999999999995</v>
      </c>
      <c r="BR58" s="15">
        <f t="shared" si="66"/>
        <v>-40.49</v>
      </c>
      <c r="BS58" s="15">
        <f t="shared" si="66"/>
        <v>-83.759</v>
      </c>
      <c r="BT58" s="15">
        <f t="shared" si="66"/>
        <v>-75.522999999999996</v>
      </c>
      <c r="BU58" s="15">
        <f t="shared" si="66"/>
        <v>-52.445999999999998</v>
      </c>
      <c r="BV58" s="15">
        <f t="shared" si="66"/>
        <v>-39.134</v>
      </c>
      <c r="BW58" s="15">
        <f t="shared" si="66"/>
        <v>-72</v>
      </c>
      <c r="BX58" s="15">
        <f t="shared" si="66"/>
        <v>-72</v>
      </c>
      <c r="BY58" s="15">
        <f t="shared" si="66"/>
        <v>-72</v>
      </c>
      <c r="BZ58" s="15">
        <f t="shared" si="66"/>
        <v>-72</v>
      </c>
      <c r="CA58" s="15">
        <f t="shared" si="66"/>
        <v>-72</v>
      </c>
      <c r="CB58" s="16">
        <f t="shared" si="67"/>
        <v>-756.83300000000008</v>
      </c>
    </row>
    <row r="59" spans="1:80" outlineLevel="1" x14ac:dyDescent="0.2">
      <c r="A59" s="30" t="s">
        <v>66</v>
      </c>
      <c r="B59" s="28">
        <v>3040204</v>
      </c>
      <c r="C59" s="14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6">
        <f t="shared" si="6"/>
        <v>0</v>
      </c>
      <c r="P59" s="14">
        <v>-22.745999999999999</v>
      </c>
      <c r="Q59" s="15">
        <v>0</v>
      </c>
      <c r="R59" s="15">
        <v>0</v>
      </c>
      <c r="S59" s="15">
        <v>0</v>
      </c>
      <c r="T59" s="15">
        <v>-13.8</v>
      </c>
      <c r="U59" s="15">
        <v>-2.13</v>
      </c>
      <c r="V59" s="15">
        <v>-14.079000000000001</v>
      </c>
      <c r="W59" s="15">
        <v>-25</v>
      </c>
      <c r="X59" s="15">
        <v>-10</v>
      </c>
      <c r="Y59" s="15">
        <v>-25</v>
      </c>
      <c r="Z59" s="15">
        <v>-10</v>
      </c>
      <c r="AA59" s="15">
        <v>-25</v>
      </c>
      <c r="AB59" s="16">
        <f t="shared" si="19"/>
        <v>-147.755</v>
      </c>
      <c r="AC59" s="14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-4</v>
      </c>
      <c r="AK59" s="15">
        <v>-4</v>
      </c>
      <c r="AL59" s="15">
        <v>-4</v>
      </c>
      <c r="AM59" s="15">
        <v>-4</v>
      </c>
      <c r="AN59" s="15">
        <v>-6</v>
      </c>
      <c r="AO59" s="16">
        <f t="shared" si="11"/>
        <v>-22</v>
      </c>
      <c r="AP59" s="33">
        <v>-5.7409999999999997</v>
      </c>
      <c r="AQ59" s="34">
        <v>-12</v>
      </c>
      <c r="AR59" s="34">
        <v>0</v>
      </c>
      <c r="AS59" s="34">
        <v>-4.0469999999999997</v>
      </c>
      <c r="AT59" s="34">
        <v>0</v>
      </c>
      <c r="AU59" s="34">
        <v>0</v>
      </c>
      <c r="AV59" s="34">
        <v>-6.9619999999999997</v>
      </c>
      <c r="AW59" s="15">
        <v>-3</v>
      </c>
      <c r="AX59" s="15">
        <v>-3</v>
      </c>
      <c r="AY59" s="15">
        <v>-8</v>
      </c>
      <c r="AZ59" s="15">
        <v>-3</v>
      </c>
      <c r="BA59" s="15">
        <v>-3</v>
      </c>
      <c r="BB59" s="35">
        <f t="shared" si="64"/>
        <v>-48.75</v>
      </c>
      <c r="BC59" s="33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6">
        <f t="shared" si="65"/>
        <v>0</v>
      </c>
      <c r="BP59" s="14">
        <f t="shared" si="66"/>
        <v>-28.486999999999998</v>
      </c>
      <c r="BQ59" s="15">
        <f t="shared" si="66"/>
        <v>-12</v>
      </c>
      <c r="BR59" s="15">
        <f t="shared" si="66"/>
        <v>0</v>
      </c>
      <c r="BS59" s="15">
        <f t="shared" si="66"/>
        <v>-4.0469999999999997</v>
      </c>
      <c r="BT59" s="15">
        <f t="shared" si="66"/>
        <v>-13.8</v>
      </c>
      <c r="BU59" s="15">
        <f t="shared" si="66"/>
        <v>-2.13</v>
      </c>
      <c r="BV59" s="15">
        <f t="shared" si="66"/>
        <v>-21.041</v>
      </c>
      <c r="BW59" s="15">
        <f t="shared" si="66"/>
        <v>-32</v>
      </c>
      <c r="BX59" s="15">
        <f t="shared" si="66"/>
        <v>-17</v>
      </c>
      <c r="BY59" s="15">
        <f t="shared" si="66"/>
        <v>-37</v>
      </c>
      <c r="BZ59" s="15">
        <f t="shared" si="66"/>
        <v>-17</v>
      </c>
      <c r="CA59" s="15">
        <f t="shared" si="66"/>
        <v>-34</v>
      </c>
      <c r="CB59" s="16">
        <f t="shared" si="67"/>
        <v>-218.505</v>
      </c>
    </row>
    <row r="60" spans="1:80" outlineLevel="1" x14ac:dyDescent="0.2">
      <c r="A60" s="37" t="s">
        <v>67</v>
      </c>
      <c r="B60" s="28">
        <v>3040205</v>
      </c>
      <c r="C60" s="14">
        <v>-4.3</v>
      </c>
      <c r="D60" s="15">
        <v>-4.9000000000000004</v>
      </c>
      <c r="E60" s="15">
        <v>-4.4800000000000004</v>
      </c>
      <c r="F60" s="15">
        <v>-6.22</v>
      </c>
      <c r="G60" s="15">
        <v>-3.52</v>
      </c>
      <c r="H60" s="15">
        <v>-5.0999999999999996</v>
      </c>
      <c r="I60" s="15">
        <v>-5.4</v>
      </c>
      <c r="J60" s="15">
        <v>-5</v>
      </c>
      <c r="K60" s="15">
        <v>-5</v>
      </c>
      <c r="L60" s="15">
        <v>-5</v>
      </c>
      <c r="M60" s="15">
        <v>-5</v>
      </c>
      <c r="N60" s="15">
        <v>-5</v>
      </c>
      <c r="O60" s="16">
        <f t="shared" si="6"/>
        <v>-58.919999999999995</v>
      </c>
      <c r="P60" s="14">
        <v>-4</v>
      </c>
      <c r="Q60" s="15">
        <v>-3</v>
      </c>
      <c r="R60" s="15">
        <v>0</v>
      </c>
      <c r="S60" s="15">
        <v>-3</v>
      </c>
      <c r="T60" s="15">
        <v>-3</v>
      </c>
      <c r="U60" s="15">
        <v>0</v>
      </c>
      <c r="V60" s="15">
        <v>-3</v>
      </c>
      <c r="W60" s="15">
        <v>-4</v>
      </c>
      <c r="X60" s="15">
        <v>-4</v>
      </c>
      <c r="Y60" s="15">
        <v>-3</v>
      </c>
      <c r="Z60" s="15">
        <v>-3</v>
      </c>
      <c r="AA60" s="15">
        <v>-4</v>
      </c>
      <c r="AB60" s="16">
        <f t="shared" si="19"/>
        <v>-34</v>
      </c>
      <c r="AC60" s="14">
        <v>-4.8600000000000003</v>
      </c>
      <c r="AD60" s="15">
        <v>-4.5</v>
      </c>
      <c r="AE60" s="15">
        <v>-8.1</v>
      </c>
      <c r="AF60" s="15">
        <v>-5.4</v>
      </c>
      <c r="AG60" s="15">
        <v>-8.1</v>
      </c>
      <c r="AH60" s="15">
        <v>-5.4</v>
      </c>
      <c r="AI60" s="15">
        <v>-5.4</v>
      </c>
      <c r="AJ60" s="15">
        <v>-8</v>
      </c>
      <c r="AK60" s="15">
        <v>-8</v>
      </c>
      <c r="AL60" s="15">
        <v>-8</v>
      </c>
      <c r="AM60" s="15">
        <v>-8</v>
      </c>
      <c r="AN60" s="15">
        <v>-8</v>
      </c>
      <c r="AO60" s="16">
        <f t="shared" si="11"/>
        <v>-81.759999999999991</v>
      </c>
      <c r="AP60" s="33">
        <v>0</v>
      </c>
      <c r="AQ60" s="34">
        <v>-1</v>
      </c>
      <c r="AR60" s="34">
        <v>-1</v>
      </c>
      <c r="AS60" s="34">
        <v>0</v>
      </c>
      <c r="AT60" s="34">
        <v>-1</v>
      </c>
      <c r="AU60" s="34">
        <v>-1</v>
      </c>
      <c r="AV60" s="34">
        <v>0</v>
      </c>
      <c r="AW60" s="15">
        <v>-1</v>
      </c>
      <c r="AX60" s="15">
        <v>-1</v>
      </c>
      <c r="AY60" s="15">
        <v>-1</v>
      </c>
      <c r="AZ60" s="15">
        <v>-1</v>
      </c>
      <c r="BA60" s="15">
        <v>-1</v>
      </c>
      <c r="BB60" s="35">
        <f t="shared" si="64"/>
        <v>-9</v>
      </c>
      <c r="BC60" s="33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6">
        <f t="shared" si="65"/>
        <v>0</v>
      </c>
      <c r="BP60" s="14">
        <f t="shared" si="66"/>
        <v>-13.16</v>
      </c>
      <c r="BQ60" s="15">
        <f t="shared" si="66"/>
        <v>-13.4</v>
      </c>
      <c r="BR60" s="15">
        <f t="shared" si="66"/>
        <v>-13.58</v>
      </c>
      <c r="BS60" s="15">
        <f t="shared" si="66"/>
        <v>-14.62</v>
      </c>
      <c r="BT60" s="15">
        <f t="shared" si="66"/>
        <v>-15.62</v>
      </c>
      <c r="BU60" s="15">
        <f t="shared" si="66"/>
        <v>-11.5</v>
      </c>
      <c r="BV60" s="15">
        <f t="shared" si="66"/>
        <v>-13.8</v>
      </c>
      <c r="BW60" s="15">
        <f t="shared" si="66"/>
        <v>-18</v>
      </c>
      <c r="BX60" s="15">
        <f t="shared" si="66"/>
        <v>-18</v>
      </c>
      <c r="BY60" s="15">
        <f t="shared" si="66"/>
        <v>-17</v>
      </c>
      <c r="BZ60" s="15">
        <f t="shared" si="66"/>
        <v>-17</v>
      </c>
      <c r="CA60" s="15">
        <f t="shared" si="66"/>
        <v>-18</v>
      </c>
      <c r="CB60" s="16">
        <f t="shared" si="67"/>
        <v>-183.68</v>
      </c>
    </row>
    <row r="61" spans="1:80" outlineLevel="1" x14ac:dyDescent="0.2">
      <c r="A61" s="37" t="s">
        <v>68</v>
      </c>
      <c r="B61" s="28">
        <v>3040206</v>
      </c>
      <c r="C61" s="14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6">
        <f t="shared" si="6"/>
        <v>0</v>
      </c>
      <c r="P61" s="14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6">
        <f t="shared" si="19"/>
        <v>0</v>
      </c>
      <c r="AC61" s="14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6">
        <f t="shared" si="11"/>
        <v>0</v>
      </c>
      <c r="AP61" s="33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35">
        <f t="shared" si="64"/>
        <v>0</v>
      </c>
      <c r="BC61" s="33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6">
        <f t="shared" si="65"/>
        <v>0</v>
      </c>
      <c r="BP61" s="14">
        <f t="shared" si="66"/>
        <v>0</v>
      </c>
      <c r="BQ61" s="15">
        <f t="shared" si="66"/>
        <v>0</v>
      </c>
      <c r="BR61" s="15">
        <f t="shared" si="66"/>
        <v>0</v>
      </c>
      <c r="BS61" s="15">
        <f t="shared" si="66"/>
        <v>0</v>
      </c>
      <c r="BT61" s="15">
        <f t="shared" si="66"/>
        <v>0</v>
      </c>
      <c r="BU61" s="15">
        <f t="shared" si="66"/>
        <v>0</v>
      </c>
      <c r="BV61" s="15">
        <f t="shared" si="66"/>
        <v>0</v>
      </c>
      <c r="BW61" s="15">
        <f t="shared" si="66"/>
        <v>0</v>
      </c>
      <c r="BX61" s="15">
        <f t="shared" si="66"/>
        <v>0</v>
      </c>
      <c r="BY61" s="15">
        <f t="shared" si="66"/>
        <v>0</v>
      </c>
      <c r="BZ61" s="15">
        <f t="shared" si="66"/>
        <v>0</v>
      </c>
      <c r="CA61" s="15">
        <f t="shared" si="66"/>
        <v>0</v>
      </c>
      <c r="CB61" s="16">
        <f t="shared" si="67"/>
        <v>0</v>
      </c>
    </row>
    <row r="62" spans="1:80" outlineLevel="1" x14ac:dyDescent="0.2">
      <c r="A62" s="37" t="s">
        <v>69</v>
      </c>
      <c r="B62" s="28">
        <v>3040207</v>
      </c>
      <c r="C62" s="14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6">
        <f t="shared" si="6"/>
        <v>0</v>
      </c>
      <c r="P62" s="14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6">
        <f t="shared" si="19"/>
        <v>0</v>
      </c>
      <c r="AC62" s="14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6">
        <f t="shared" si="11"/>
        <v>0</v>
      </c>
      <c r="AP62" s="33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35">
        <f t="shared" si="64"/>
        <v>0</v>
      </c>
      <c r="BC62" s="33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6">
        <f t="shared" si="65"/>
        <v>0</v>
      </c>
      <c r="BP62" s="14">
        <f t="shared" si="66"/>
        <v>0</v>
      </c>
      <c r="BQ62" s="15">
        <f t="shared" si="66"/>
        <v>0</v>
      </c>
      <c r="BR62" s="15">
        <f t="shared" si="66"/>
        <v>0</v>
      </c>
      <c r="BS62" s="15">
        <f t="shared" si="66"/>
        <v>0</v>
      </c>
      <c r="BT62" s="15">
        <f t="shared" si="66"/>
        <v>0</v>
      </c>
      <c r="BU62" s="15">
        <f t="shared" si="66"/>
        <v>0</v>
      </c>
      <c r="BV62" s="15">
        <f t="shared" si="66"/>
        <v>0</v>
      </c>
      <c r="BW62" s="15">
        <f t="shared" si="66"/>
        <v>0</v>
      </c>
      <c r="BX62" s="15">
        <f t="shared" si="66"/>
        <v>0</v>
      </c>
      <c r="BY62" s="15">
        <f t="shared" si="66"/>
        <v>0</v>
      </c>
      <c r="BZ62" s="15">
        <f t="shared" si="66"/>
        <v>0</v>
      </c>
      <c r="CA62" s="15">
        <f t="shared" si="66"/>
        <v>0</v>
      </c>
      <c r="CB62" s="16">
        <f t="shared" si="67"/>
        <v>0</v>
      </c>
    </row>
    <row r="63" spans="1:80" outlineLevel="1" x14ac:dyDescent="0.2">
      <c r="A63" s="37" t="s">
        <v>70</v>
      </c>
      <c r="B63" s="28">
        <v>3040208</v>
      </c>
      <c r="C63" s="14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6">
        <f t="shared" si="6"/>
        <v>0</v>
      </c>
      <c r="P63" s="14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6">
        <f t="shared" si="19"/>
        <v>0</v>
      </c>
      <c r="AC63" s="14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6">
        <f t="shared" si="11"/>
        <v>0</v>
      </c>
      <c r="AP63" s="33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35">
        <f t="shared" si="64"/>
        <v>0</v>
      </c>
      <c r="BC63" s="33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6">
        <f t="shared" si="65"/>
        <v>0</v>
      </c>
      <c r="BP63" s="14">
        <f t="shared" si="66"/>
        <v>0</v>
      </c>
      <c r="BQ63" s="15">
        <f t="shared" si="66"/>
        <v>0</v>
      </c>
      <c r="BR63" s="15">
        <f t="shared" si="66"/>
        <v>0</v>
      </c>
      <c r="BS63" s="15">
        <f t="shared" si="66"/>
        <v>0</v>
      </c>
      <c r="BT63" s="15">
        <f t="shared" si="66"/>
        <v>0</v>
      </c>
      <c r="BU63" s="15">
        <f t="shared" si="66"/>
        <v>0</v>
      </c>
      <c r="BV63" s="15">
        <f t="shared" si="66"/>
        <v>0</v>
      </c>
      <c r="BW63" s="15">
        <f t="shared" si="66"/>
        <v>0</v>
      </c>
      <c r="BX63" s="15">
        <f t="shared" si="66"/>
        <v>0</v>
      </c>
      <c r="BY63" s="15">
        <f t="shared" si="66"/>
        <v>0</v>
      </c>
      <c r="BZ63" s="15">
        <f t="shared" si="66"/>
        <v>0</v>
      </c>
      <c r="CA63" s="15">
        <f t="shared" si="66"/>
        <v>0</v>
      </c>
      <c r="CB63" s="16">
        <f t="shared" si="67"/>
        <v>0</v>
      </c>
    </row>
    <row r="64" spans="1:80" outlineLevel="1" x14ac:dyDescent="0.2">
      <c r="A64" s="37" t="s">
        <v>71</v>
      </c>
      <c r="B64" s="28">
        <v>3040209</v>
      </c>
      <c r="C64" s="14">
        <v>-2.8</v>
      </c>
      <c r="D64" s="15">
        <v>0</v>
      </c>
      <c r="E64" s="15">
        <v>-3.75</v>
      </c>
      <c r="F64" s="15">
        <v>0</v>
      </c>
      <c r="G64" s="15">
        <v>-6.6</v>
      </c>
      <c r="H64" s="15">
        <v>0</v>
      </c>
      <c r="I64" s="15">
        <v>-0.9</v>
      </c>
      <c r="J64" s="15">
        <v>-10</v>
      </c>
      <c r="K64" s="15">
        <v>-20</v>
      </c>
      <c r="L64" s="15">
        <v>-10</v>
      </c>
      <c r="M64" s="15">
        <v>0</v>
      </c>
      <c r="N64" s="15">
        <v>0</v>
      </c>
      <c r="O64" s="16">
        <f t="shared" si="6"/>
        <v>-54.05</v>
      </c>
      <c r="P64" s="14">
        <v>-4.5</v>
      </c>
      <c r="Q64" s="15">
        <v>-0.42299999999999999</v>
      </c>
      <c r="R64" s="15">
        <v>-31.004999999999999</v>
      </c>
      <c r="S64" s="15">
        <v>-14.8</v>
      </c>
      <c r="T64" s="15">
        <v>-35.216999999999999</v>
      </c>
      <c r="U64" s="15">
        <v>-2.6920000000000002</v>
      </c>
      <c r="V64" s="15">
        <v>0</v>
      </c>
      <c r="W64" s="15">
        <v>-15</v>
      </c>
      <c r="X64" s="15">
        <v>-15</v>
      </c>
      <c r="Y64" s="15">
        <v>-115</v>
      </c>
      <c r="Z64" s="15">
        <v>-15</v>
      </c>
      <c r="AA64" s="15">
        <v>-165</v>
      </c>
      <c r="AB64" s="16">
        <f t="shared" si="19"/>
        <v>-413.637</v>
      </c>
      <c r="AC64" s="14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-10</v>
      </c>
      <c r="AK64" s="15">
        <v>-35</v>
      </c>
      <c r="AL64" s="15">
        <v>0</v>
      </c>
      <c r="AM64" s="15">
        <v>-10</v>
      </c>
      <c r="AN64" s="15">
        <v>0</v>
      </c>
      <c r="AO64" s="16">
        <f t="shared" si="11"/>
        <v>-55</v>
      </c>
      <c r="AP64" s="33">
        <v>0</v>
      </c>
      <c r="AQ64" s="34">
        <v>-29.861999999999998</v>
      </c>
      <c r="AR64" s="34">
        <v>-30.023</v>
      </c>
      <c r="AS64" s="34">
        <v>-3.92</v>
      </c>
      <c r="AT64" s="34">
        <v>-3.92</v>
      </c>
      <c r="AU64" s="34">
        <v>-3.92</v>
      </c>
      <c r="AV64" s="34">
        <v>-3.92</v>
      </c>
      <c r="AW64" s="15">
        <v>-10</v>
      </c>
      <c r="AX64" s="15">
        <v>-13</v>
      </c>
      <c r="AY64" s="15">
        <v>-14</v>
      </c>
      <c r="AZ64" s="15">
        <v>-16</v>
      </c>
      <c r="BA64" s="15">
        <v>-5</v>
      </c>
      <c r="BB64" s="35">
        <f t="shared" si="64"/>
        <v>-133.565</v>
      </c>
      <c r="BC64" s="33">
        <v>0</v>
      </c>
      <c r="BD64" s="34">
        <v>0</v>
      </c>
      <c r="BE64" s="34">
        <v>-9.6999999999999993</v>
      </c>
      <c r="BF64" s="34">
        <v>0</v>
      </c>
      <c r="BG64" s="34">
        <v>0</v>
      </c>
      <c r="BH64" s="34">
        <v>0</v>
      </c>
      <c r="BI64" s="34">
        <v>0</v>
      </c>
      <c r="BJ64" s="15"/>
      <c r="BK64" s="15"/>
      <c r="BL64" s="15">
        <v>-12</v>
      </c>
      <c r="BM64" s="15"/>
      <c r="BN64" s="15"/>
      <c r="BO64" s="16">
        <f t="shared" si="65"/>
        <v>-21.7</v>
      </c>
      <c r="BP64" s="14">
        <f t="shared" si="66"/>
        <v>-7.3</v>
      </c>
      <c r="BQ64" s="15">
        <f t="shared" si="66"/>
        <v>-30.284999999999997</v>
      </c>
      <c r="BR64" s="15">
        <f t="shared" si="66"/>
        <v>-74.477999999999994</v>
      </c>
      <c r="BS64" s="15">
        <f t="shared" si="66"/>
        <v>-18.72</v>
      </c>
      <c r="BT64" s="15">
        <f t="shared" si="66"/>
        <v>-45.737000000000002</v>
      </c>
      <c r="BU64" s="15">
        <f t="shared" si="66"/>
        <v>-6.6120000000000001</v>
      </c>
      <c r="BV64" s="15">
        <f t="shared" si="66"/>
        <v>-4.82</v>
      </c>
      <c r="BW64" s="15">
        <f t="shared" si="66"/>
        <v>-45</v>
      </c>
      <c r="BX64" s="15">
        <f t="shared" si="66"/>
        <v>-83</v>
      </c>
      <c r="BY64" s="15">
        <f t="shared" si="66"/>
        <v>-151</v>
      </c>
      <c r="BZ64" s="15">
        <f t="shared" si="66"/>
        <v>-41</v>
      </c>
      <c r="CA64" s="15">
        <f t="shared" si="66"/>
        <v>-170</v>
      </c>
      <c r="CB64" s="16">
        <f t="shared" si="67"/>
        <v>-677.952</v>
      </c>
    </row>
    <row r="65" spans="1:80" outlineLevel="1" x14ac:dyDescent="0.2">
      <c r="A65" s="37" t="s">
        <v>72</v>
      </c>
      <c r="B65" s="28">
        <v>3040210</v>
      </c>
      <c r="C65" s="14">
        <v>0</v>
      </c>
      <c r="D65" s="15">
        <v>0</v>
      </c>
      <c r="E65" s="15">
        <v>-35.29</v>
      </c>
      <c r="F65" s="15">
        <v>-1.89</v>
      </c>
      <c r="G65" s="15">
        <v>0</v>
      </c>
      <c r="H65" s="15">
        <v>0</v>
      </c>
      <c r="I65" s="15">
        <v>0</v>
      </c>
      <c r="J65" s="15">
        <v>-22</v>
      </c>
      <c r="K65" s="15">
        <v>-6</v>
      </c>
      <c r="L65" s="15">
        <v>-6</v>
      </c>
      <c r="M65" s="15">
        <v>-6</v>
      </c>
      <c r="N65" s="15">
        <v>-6</v>
      </c>
      <c r="O65" s="16">
        <f t="shared" si="6"/>
        <v>-83.18</v>
      </c>
      <c r="P65" s="14">
        <v>0</v>
      </c>
      <c r="Q65" s="15">
        <v>0</v>
      </c>
      <c r="R65" s="15">
        <v>-44.84</v>
      </c>
      <c r="S65" s="15">
        <v>0</v>
      </c>
      <c r="T65" s="15">
        <v>-30.875</v>
      </c>
      <c r="U65" s="15">
        <v>-0.13</v>
      </c>
      <c r="V65" s="15">
        <v>0</v>
      </c>
      <c r="W65" s="15">
        <v>-15</v>
      </c>
      <c r="X65" s="15">
        <v>-15</v>
      </c>
      <c r="Y65" s="15">
        <v>-15</v>
      </c>
      <c r="Z65" s="15">
        <v>-15</v>
      </c>
      <c r="AA65" s="15">
        <v>-35</v>
      </c>
      <c r="AB65" s="16">
        <f t="shared" si="19"/>
        <v>-170.845</v>
      </c>
      <c r="AC65" s="14">
        <v>0</v>
      </c>
      <c r="AD65" s="15">
        <v>-11.938000000000001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/>
      <c r="AK65" s="15">
        <v>-13</v>
      </c>
      <c r="AL65" s="15"/>
      <c r="AM65" s="15">
        <v>-13</v>
      </c>
      <c r="AN65" s="15"/>
      <c r="AO65" s="16">
        <f t="shared" si="11"/>
        <v>-37.938000000000002</v>
      </c>
      <c r="AP65" s="33">
        <v>0</v>
      </c>
      <c r="AQ65" s="34">
        <v>-4</v>
      </c>
      <c r="AR65" s="34">
        <v>0</v>
      </c>
      <c r="AS65" s="34">
        <v>-14.8</v>
      </c>
      <c r="AT65" s="34">
        <v>0</v>
      </c>
      <c r="AU65" s="34">
        <v>-10.012</v>
      </c>
      <c r="AV65" s="34">
        <v>-10.856999999999999</v>
      </c>
      <c r="AW65" s="15">
        <v>0</v>
      </c>
      <c r="AX65" s="15">
        <v>-47</v>
      </c>
      <c r="AY65" s="15">
        <v>-45</v>
      </c>
      <c r="AZ65" s="15"/>
      <c r="BA65" s="15"/>
      <c r="BB65" s="35">
        <f t="shared" si="64"/>
        <v>-131.66899999999998</v>
      </c>
      <c r="BC65" s="33">
        <v>0</v>
      </c>
      <c r="BD65" s="34">
        <v>0</v>
      </c>
      <c r="BE65" s="34">
        <v>-10.433999999999999</v>
      </c>
      <c r="BF65" s="34">
        <v>-13.3</v>
      </c>
      <c r="BG65" s="34">
        <v>0</v>
      </c>
      <c r="BH65" s="34">
        <v>0</v>
      </c>
      <c r="BI65" s="34">
        <v>0</v>
      </c>
      <c r="BJ65" s="15">
        <v>-13</v>
      </c>
      <c r="BK65" s="15">
        <v>0</v>
      </c>
      <c r="BL65" s="15">
        <v>0</v>
      </c>
      <c r="BM65" s="15">
        <v>-13</v>
      </c>
      <c r="BN65" s="15">
        <v>0</v>
      </c>
      <c r="BO65" s="16">
        <f t="shared" si="65"/>
        <v>-49.734000000000002</v>
      </c>
      <c r="BP65" s="14">
        <f t="shared" si="66"/>
        <v>0</v>
      </c>
      <c r="BQ65" s="15">
        <f t="shared" si="66"/>
        <v>-15.938000000000001</v>
      </c>
      <c r="BR65" s="15">
        <f t="shared" si="66"/>
        <v>-90.563999999999993</v>
      </c>
      <c r="BS65" s="15">
        <f t="shared" si="66"/>
        <v>-29.990000000000002</v>
      </c>
      <c r="BT65" s="15">
        <f t="shared" si="66"/>
        <v>-30.875</v>
      </c>
      <c r="BU65" s="15">
        <f t="shared" si="66"/>
        <v>-10.142000000000001</v>
      </c>
      <c r="BV65" s="15">
        <f t="shared" si="66"/>
        <v>-10.856999999999999</v>
      </c>
      <c r="BW65" s="15">
        <f t="shared" si="66"/>
        <v>-50</v>
      </c>
      <c r="BX65" s="15">
        <f t="shared" si="66"/>
        <v>-81</v>
      </c>
      <c r="BY65" s="15">
        <f t="shared" si="66"/>
        <v>-66</v>
      </c>
      <c r="BZ65" s="15">
        <f t="shared" si="66"/>
        <v>-47</v>
      </c>
      <c r="CA65" s="15">
        <f t="shared" si="66"/>
        <v>-41</v>
      </c>
      <c r="CB65" s="16">
        <f t="shared" si="67"/>
        <v>-473.36599999999999</v>
      </c>
    </row>
    <row r="66" spans="1:80" outlineLevel="1" x14ac:dyDescent="0.2">
      <c r="A66" s="37" t="s">
        <v>73</v>
      </c>
      <c r="B66" s="28">
        <v>3040211</v>
      </c>
      <c r="C66" s="14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6">
        <f t="shared" si="6"/>
        <v>0</v>
      </c>
      <c r="P66" s="14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6">
        <f t="shared" si="19"/>
        <v>0</v>
      </c>
      <c r="AC66" s="14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6">
        <f t="shared" si="11"/>
        <v>0</v>
      </c>
      <c r="AP66" s="33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35">
        <f t="shared" si="64"/>
        <v>0</v>
      </c>
      <c r="BC66" s="33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6">
        <f t="shared" si="65"/>
        <v>0</v>
      </c>
      <c r="BP66" s="14">
        <f t="shared" si="66"/>
        <v>0</v>
      </c>
      <c r="BQ66" s="15">
        <f t="shared" si="66"/>
        <v>0</v>
      </c>
      <c r="BR66" s="15">
        <f t="shared" si="66"/>
        <v>0</v>
      </c>
      <c r="BS66" s="15">
        <f t="shared" si="66"/>
        <v>0</v>
      </c>
      <c r="BT66" s="15">
        <f t="shared" si="66"/>
        <v>0</v>
      </c>
      <c r="BU66" s="15">
        <f t="shared" si="66"/>
        <v>0</v>
      </c>
      <c r="BV66" s="15">
        <f t="shared" si="66"/>
        <v>0</v>
      </c>
      <c r="BW66" s="15">
        <f t="shared" si="66"/>
        <v>0</v>
      </c>
      <c r="BX66" s="15">
        <f t="shared" si="66"/>
        <v>0</v>
      </c>
      <c r="BY66" s="15">
        <f t="shared" si="66"/>
        <v>0</v>
      </c>
      <c r="BZ66" s="15">
        <f t="shared" si="66"/>
        <v>0</v>
      </c>
      <c r="CA66" s="15">
        <f t="shared" si="66"/>
        <v>0</v>
      </c>
      <c r="CB66" s="16">
        <f t="shared" si="67"/>
        <v>0</v>
      </c>
    </row>
    <row r="67" spans="1:80" outlineLevel="1" x14ac:dyDescent="0.2">
      <c r="A67" s="12" t="s">
        <v>74</v>
      </c>
      <c r="B67" s="28">
        <v>3040212</v>
      </c>
      <c r="C67" s="14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-2</v>
      </c>
      <c r="K67" s="15">
        <v>-2</v>
      </c>
      <c r="L67" s="15">
        <v>-2</v>
      </c>
      <c r="M67" s="15">
        <v>-2</v>
      </c>
      <c r="N67" s="15">
        <v>-2</v>
      </c>
      <c r="O67" s="16">
        <f t="shared" si="6"/>
        <v>-10</v>
      </c>
      <c r="P67" s="14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6">
        <f t="shared" si="19"/>
        <v>0</v>
      </c>
      <c r="AC67" s="14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6">
        <f t="shared" si="11"/>
        <v>0</v>
      </c>
      <c r="AP67" s="33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35">
        <f t="shared" si="64"/>
        <v>0</v>
      </c>
      <c r="BC67" s="33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-1.2869999999999999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6">
        <f t="shared" si="65"/>
        <v>-1.2869999999999999</v>
      </c>
      <c r="BP67" s="14">
        <f t="shared" si="66"/>
        <v>0</v>
      </c>
      <c r="BQ67" s="15">
        <f t="shared" si="66"/>
        <v>0</v>
      </c>
      <c r="BR67" s="15">
        <f t="shared" si="66"/>
        <v>0</v>
      </c>
      <c r="BS67" s="15">
        <f t="shared" si="66"/>
        <v>0</v>
      </c>
      <c r="BT67" s="15">
        <f t="shared" si="66"/>
        <v>0</v>
      </c>
      <c r="BU67" s="15">
        <f t="shared" si="66"/>
        <v>0</v>
      </c>
      <c r="BV67" s="15">
        <f t="shared" si="66"/>
        <v>-1.2869999999999999</v>
      </c>
      <c r="BW67" s="15">
        <f t="shared" si="66"/>
        <v>-2</v>
      </c>
      <c r="BX67" s="15">
        <f t="shared" si="66"/>
        <v>-2</v>
      </c>
      <c r="BY67" s="15">
        <f t="shared" si="66"/>
        <v>-2</v>
      </c>
      <c r="BZ67" s="15">
        <f t="shared" si="66"/>
        <v>-2</v>
      </c>
      <c r="CA67" s="15">
        <f t="shared" si="66"/>
        <v>-2</v>
      </c>
      <c r="CB67" s="16">
        <f t="shared" si="67"/>
        <v>-11.286999999999999</v>
      </c>
    </row>
    <row r="68" spans="1:80" x14ac:dyDescent="0.2">
      <c r="A68" s="23" t="s">
        <v>75</v>
      </c>
      <c r="B68" s="24">
        <v>3040300</v>
      </c>
      <c r="C68" s="25">
        <f t="shared" ref="C68:N68" si="68">SUM(C69:C76)</f>
        <v>-8</v>
      </c>
      <c r="D68" s="26">
        <f t="shared" si="68"/>
        <v>-8</v>
      </c>
      <c r="E68" s="26">
        <f t="shared" si="68"/>
        <v>-8</v>
      </c>
      <c r="F68" s="26">
        <f t="shared" si="68"/>
        <v>-8</v>
      </c>
      <c r="G68" s="26">
        <f t="shared" si="68"/>
        <v>-8</v>
      </c>
      <c r="H68" s="26">
        <f t="shared" si="68"/>
        <v>-8</v>
      </c>
      <c r="I68" s="26">
        <f t="shared" si="68"/>
        <v>-8</v>
      </c>
      <c r="J68" s="26">
        <f t="shared" si="68"/>
        <v>-9.1999999999999993</v>
      </c>
      <c r="K68" s="26">
        <f t="shared" si="68"/>
        <v>-29.2</v>
      </c>
      <c r="L68" s="26">
        <f t="shared" si="68"/>
        <v>-10</v>
      </c>
      <c r="M68" s="26">
        <f t="shared" si="68"/>
        <v>-16.2</v>
      </c>
      <c r="N68" s="26">
        <f t="shared" si="68"/>
        <v>-9.1999999999999993</v>
      </c>
      <c r="O68" s="27">
        <f t="shared" si="6"/>
        <v>-129.80000000000001</v>
      </c>
      <c r="P68" s="25">
        <f t="shared" ref="P68:AA68" si="69">SUM(P69:P76)</f>
        <v>-1.3</v>
      </c>
      <c r="Q68" s="26">
        <f t="shared" si="69"/>
        <v>-16.46</v>
      </c>
      <c r="R68" s="26">
        <f t="shared" si="69"/>
        <v>-19.902999999999999</v>
      </c>
      <c r="S68" s="26">
        <f t="shared" si="69"/>
        <v>-48.94</v>
      </c>
      <c r="T68" s="26">
        <f t="shared" si="69"/>
        <v>-1.3</v>
      </c>
      <c r="U68" s="26">
        <f t="shared" si="69"/>
        <v>-12.7</v>
      </c>
      <c r="V68" s="26">
        <f t="shared" si="69"/>
        <v>-13.05</v>
      </c>
      <c r="W68" s="26">
        <f t="shared" si="69"/>
        <v>-14</v>
      </c>
      <c r="X68" s="26">
        <f t="shared" si="69"/>
        <v>-14</v>
      </c>
      <c r="Y68" s="26">
        <f t="shared" si="69"/>
        <v>-39</v>
      </c>
      <c r="Z68" s="26">
        <f t="shared" si="69"/>
        <v>-75</v>
      </c>
      <c r="AA68" s="26">
        <f t="shared" si="69"/>
        <v>-15</v>
      </c>
      <c r="AB68" s="27">
        <f t="shared" si="19"/>
        <v>-270.65300000000002</v>
      </c>
      <c r="AC68" s="25">
        <f t="shared" ref="AC68:AN68" si="70">SUM(AC69:AC76)</f>
        <v>0</v>
      </c>
      <c r="AD68" s="26">
        <f t="shared" si="70"/>
        <v>0</v>
      </c>
      <c r="AE68" s="26">
        <f t="shared" si="70"/>
        <v>0</v>
      </c>
      <c r="AF68" s="26">
        <f t="shared" si="70"/>
        <v>0</v>
      </c>
      <c r="AG68" s="26">
        <f t="shared" si="70"/>
        <v>0</v>
      </c>
      <c r="AH68" s="26">
        <f t="shared" si="70"/>
        <v>0</v>
      </c>
      <c r="AI68" s="26">
        <f t="shared" si="70"/>
        <v>0</v>
      </c>
      <c r="AJ68" s="26">
        <f t="shared" si="70"/>
        <v>0</v>
      </c>
      <c r="AK68" s="26">
        <f t="shared" si="70"/>
        <v>0</v>
      </c>
      <c r="AL68" s="26">
        <f t="shared" si="70"/>
        <v>0</v>
      </c>
      <c r="AM68" s="26">
        <f t="shared" si="70"/>
        <v>0</v>
      </c>
      <c r="AN68" s="26">
        <f t="shared" si="70"/>
        <v>0</v>
      </c>
      <c r="AO68" s="27">
        <f t="shared" si="11"/>
        <v>0</v>
      </c>
      <c r="AP68" s="25">
        <f t="shared" ref="AP68:CB68" si="71">SUM(AP69:AP76)</f>
        <v>0</v>
      </c>
      <c r="AQ68" s="26">
        <f t="shared" si="71"/>
        <v>0</v>
      </c>
      <c r="AR68" s="26">
        <f t="shared" si="71"/>
        <v>0</v>
      </c>
      <c r="AS68" s="26">
        <f t="shared" si="71"/>
        <v>-4.0119999999999996</v>
      </c>
      <c r="AT68" s="26">
        <f t="shared" si="71"/>
        <v>0</v>
      </c>
      <c r="AU68" s="26">
        <f t="shared" si="71"/>
        <v>0</v>
      </c>
      <c r="AV68" s="26">
        <f t="shared" si="71"/>
        <v>0</v>
      </c>
      <c r="AW68" s="26">
        <f t="shared" si="71"/>
        <v>0</v>
      </c>
      <c r="AX68" s="26">
        <f t="shared" si="71"/>
        <v>0</v>
      </c>
      <c r="AY68" s="26">
        <f t="shared" si="71"/>
        <v>0</v>
      </c>
      <c r="AZ68" s="26">
        <f t="shared" si="71"/>
        <v>0</v>
      </c>
      <c r="BA68" s="26">
        <f t="shared" si="71"/>
        <v>0</v>
      </c>
      <c r="BB68" s="27">
        <f t="shared" si="71"/>
        <v>-4.0119999999999996</v>
      </c>
      <c r="BC68" s="25">
        <f t="shared" si="71"/>
        <v>0</v>
      </c>
      <c r="BD68" s="26">
        <f t="shared" si="71"/>
        <v>-15.452999999999999</v>
      </c>
      <c r="BE68" s="26">
        <f t="shared" si="71"/>
        <v>-27.07</v>
      </c>
      <c r="BF68" s="26">
        <f t="shared" si="71"/>
        <v>-17.823999999999998</v>
      </c>
      <c r="BG68" s="26">
        <f t="shared" si="71"/>
        <v>-10.91</v>
      </c>
      <c r="BH68" s="26">
        <f t="shared" si="71"/>
        <v>-46.829000000000001</v>
      </c>
      <c r="BI68" s="26">
        <f t="shared" si="71"/>
        <v>-0.43</v>
      </c>
      <c r="BJ68" s="26">
        <f t="shared" si="71"/>
        <v>-25</v>
      </c>
      <c r="BK68" s="26">
        <f t="shared" si="71"/>
        <v>-45</v>
      </c>
      <c r="BL68" s="26">
        <f t="shared" si="71"/>
        <v>-25</v>
      </c>
      <c r="BM68" s="26">
        <f t="shared" si="71"/>
        <v>-25</v>
      </c>
      <c r="BN68" s="26">
        <f t="shared" si="71"/>
        <v>-45</v>
      </c>
      <c r="BO68" s="27">
        <f t="shared" si="71"/>
        <v>-283.51600000000002</v>
      </c>
      <c r="BP68" s="25">
        <f t="shared" si="71"/>
        <v>-9.3000000000000007</v>
      </c>
      <c r="BQ68" s="26">
        <f t="shared" si="71"/>
        <v>-39.912999999999997</v>
      </c>
      <c r="BR68" s="26">
        <f t="shared" si="71"/>
        <v>-54.972999999999999</v>
      </c>
      <c r="BS68" s="26">
        <f t="shared" si="71"/>
        <v>-78.77600000000001</v>
      </c>
      <c r="BT68" s="26">
        <f t="shared" si="71"/>
        <v>-20.21</v>
      </c>
      <c r="BU68" s="26">
        <f t="shared" si="71"/>
        <v>-67.528999999999996</v>
      </c>
      <c r="BV68" s="26">
        <f t="shared" si="71"/>
        <v>-21.48</v>
      </c>
      <c r="BW68" s="26">
        <f t="shared" si="71"/>
        <v>-48.2</v>
      </c>
      <c r="BX68" s="26">
        <f t="shared" si="71"/>
        <v>-88.2</v>
      </c>
      <c r="BY68" s="26">
        <f t="shared" si="71"/>
        <v>-74</v>
      </c>
      <c r="BZ68" s="26">
        <f t="shared" si="71"/>
        <v>-116.2</v>
      </c>
      <c r="CA68" s="26">
        <f t="shared" si="71"/>
        <v>-69.2</v>
      </c>
      <c r="CB68" s="27">
        <f t="shared" si="71"/>
        <v>-687.98099999999988</v>
      </c>
    </row>
    <row r="69" spans="1:80" outlineLevel="1" x14ac:dyDescent="0.2">
      <c r="A69" s="12" t="s">
        <v>76</v>
      </c>
      <c r="B69" s="28">
        <v>3040301</v>
      </c>
      <c r="C69" s="14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6">
        <f t="shared" si="6"/>
        <v>0</v>
      </c>
      <c r="P69" s="14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6">
        <f t="shared" si="19"/>
        <v>0</v>
      </c>
      <c r="AC69" s="14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6">
        <f t="shared" si="11"/>
        <v>0</v>
      </c>
      <c r="AP69" s="33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35">
        <f t="shared" ref="BB69:BB76" si="72">SUM(AP69:BA69)</f>
        <v>0</v>
      </c>
      <c r="BC69" s="33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6">
        <f t="shared" ref="BO69:BO76" si="73">SUM(BC69:BN69)</f>
        <v>0</v>
      </c>
      <c r="BP69" s="14">
        <f t="shared" ref="BP69:CA76" si="74">C69+P69+AC69+AP69+BC69</f>
        <v>0</v>
      </c>
      <c r="BQ69" s="15">
        <f t="shared" si="74"/>
        <v>0</v>
      </c>
      <c r="BR69" s="15">
        <f t="shared" si="74"/>
        <v>0</v>
      </c>
      <c r="BS69" s="15">
        <f t="shared" si="74"/>
        <v>0</v>
      </c>
      <c r="BT69" s="15">
        <f t="shared" si="74"/>
        <v>0</v>
      </c>
      <c r="BU69" s="15">
        <f t="shared" si="74"/>
        <v>0</v>
      </c>
      <c r="BV69" s="15">
        <f t="shared" si="74"/>
        <v>0</v>
      </c>
      <c r="BW69" s="15">
        <f t="shared" si="74"/>
        <v>0</v>
      </c>
      <c r="BX69" s="15">
        <f t="shared" si="74"/>
        <v>0</v>
      </c>
      <c r="BY69" s="15">
        <f t="shared" si="74"/>
        <v>0</v>
      </c>
      <c r="BZ69" s="15">
        <f t="shared" si="74"/>
        <v>0</v>
      </c>
      <c r="CA69" s="15">
        <f t="shared" si="74"/>
        <v>0</v>
      </c>
      <c r="CB69" s="16">
        <f t="shared" ref="CB69:CB76" si="75">SUM(BP69:CA69)</f>
        <v>0</v>
      </c>
    </row>
    <row r="70" spans="1:80" outlineLevel="1" x14ac:dyDescent="0.2">
      <c r="A70" s="12" t="s">
        <v>77</v>
      </c>
      <c r="B70" s="28">
        <v>3040302</v>
      </c>
      <c r="C70" s="14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6">
        <f t="shared" si="6"/>
        <v>0</v>
      </c>
      <c r="P70" s="14">
        <v>0</v>
      </c>
      <c r="Q70" s="15">
        <v>-2.86</v>
      </c>
      <c r="R70" s="15">
        <v>0</v>
      </c>
      <c r="S70" s="15">
        <v>-35.19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-25</v>
      </c>
      <c r="Z70" s="15">
        <v>0</v>
      </c>
      <c r="AA70" s="15">
        <v>0</v>
      </c>
      <c r="AB70" s="16">
        <f t="shared" si="19"/>
        <v>-63.05</v>
      </c>
      <c r="AC70" s="14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6">
        <f t="shared" si="11"/>
        <v>0</v>
      </c>
      <c r="AP70" s="33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35">
        <f t="shared" si="72"/>
        <v>0</v>
      </c>
      <c r="BC70" s="33">
        <v>0</v>
      </c>
      <c r="BD70" s="34">
        <v>0</v>
      </c>
      <c r="BE70" s="34">
        <v>-22.2</v>
      </c>
      <c r="BF70" s="34">
        <v>-6.9240000000000004</v>
      </c>
      <c r="BG70" s="34">
        <v>0</v>
      </c>
      <c r="BH70" s="34">
        <v>0</v>
      </c>
      <c r="BI70" s="34">
        <v>0</v>
      </c>
      <c r="BJ70" s="15">
        <v>-15</v>
      </c>
      <c r="BK70" s="15">
        <v>-15</v>
      </c>
      <c r="BL70" s="15">
        <v>-15</v>
      </c>
      <c r="BM70" s="15">
        <v>-15</v>
      </c>
      <c r="BN70" s="15">
        <v>-15</v>
      </c>
      <c r="BO70" s="16">
        <f t="shared" si="73"/>
        <v>-104.124</v>
      </c>
      <c r="BP70" s="14">
        <f t="shared" si="74"/>
        <v>0</v>
      </c>
      <c r="BQ70" s="15">
        <f t="shared" si="74"/>
        <v>-2.86</v>
      </c>
      <c r="BR70" s="15">
        <f t="shared" si="74"/>
        <v>-22.2</v>
      </c>
      <c r="BS70" s="15">
        <f t="shared" si="74"/>
        <v>-42.113999999999997</v>
      </c>
      <c r="BT70" s="15">
        <f t="shared" si="74"/>
        <v>0</v>
      </c>
      <c r="BU70" s="15">
        <f t="shared" si="74"/>
        <v>0</v>
      </c>
      <c r="BV70" s="15">
        <f t="shared" si="74"/>
        <v>0</v>
      </c>
      <c r="BW70" s="15">
        <f t="shared" si="74"/>
        <v>-15</v>
      </c>
      <c r="BX70" s="15">
        <f t="shared" si="74"/>
        <v>-15</v>
      </c>
      <c r="BY70" s="15">
        <f t="shared" si="74"/>
        <v>-40</v>
      </c>
      <c r="BZ70" s="15">
        <f t="shared" si="74"/>
        <v>-15</v>
      </c>
      <c r="CA70" s="15">
        <f t="shared" si="74"/>
        <v>-15</v>
      </c>
      <c r="CB70" s="16">
        <f t="shared" si="75"/>
        <v>-167.17399999999998</v>
      </c>
    </row>
    <row r="71" spans="1:80" outlineLevel="1" x14ac:dyDescent="0.2">
      <c r="A71" s="12" t="s">
        <v>78</v>
      </c>
      <c r="B71" s="28">
        <v>3040303</v>
      </c>
      <c r="C71" s="14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-20</v>
      </c>
      <c r="L71" s="15">
        <v>0</v>
      </c>
      <c r="M71" s="15">
        <v>0</v>
      </c>
      <c r="N71" s="15">
        <v>0</v>
      </c>
      <c r="O71" s="16">
        <f t="shared" ref="O71:O83" si="76">SUM(C71:N71)</f>
        <v>-20</v>
      </c>
      <c r="P71" s="14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6">
        <f t="shared" si="19"/>
        <v>0</v>
      </c>
      <c r="AC71" s="14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6">
        <f t="shared" si="11"/>
        <v>0</v>
      </c>
      <c r="AP71" s="33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35">
        <f t="shared" si="72"/>
        <v>0</v>
      </c>
      <c r="BC71" s="33">
        <v>0</v>
      </c>
      <c r="BD71" s="34">
        <v>0</v>
      </c>
      <c r="BE71" s="34">
        <v>-4.87</v>
      </c>
      <c r="BF71" s="34">
        <v>0</v>
      </c>
      <c r="BG71" s="34">
        <v>0</v>
      </c>
      <c r="BH71" s="34">
        <v>0</v>
      </c>
      <c r="BI71" s="34">
        <v>0</v>
      </c>
      <c r="BJ71" s="15">
        <v>0</v>
      </c>
      <c r="BK71" s="15">
        <v>-20</v>
      </c>
      <c r="BL71" s="15">
        <v>0</v>
      </c>
      <c r="BM71" s="15">
        <v>0</v>
      </c>
      <c r="BN71" s="15">
        <v>-20</v>
      </c>
      <c r="BO71" s="16">
        <f t="shared" si="73"/>
        <v>-44.870000000000005</v>
      </c>
      <c r="BP71" s="14">
        <f t="shared" si="74"/>
        <v>0</v>
      </c>
      <c r="BQ71" s="15">
        <f t="shared" si="74"/>
        <v>0</v>
      </c>
      <c r="BR71" s="15">
        <f t="shared" si="74"/>
        <v>-4.87</v>
      </c>
      <c r="BS71" s="15">
        <f t="shared" si="74"/>
        <v>0</v>
      </c>
      <c r="BT71" s="15">
        <f t="shared" si="74"/>
        <v>0</v>
      </c>
      <c r="BU71" s="15">
        <f t="shared" si="74"/>
        <v>0</v>
      </c>
      <c r="BV71" s="15">
        <f t="shared" si="74"/>
        <v>0</v>
      </c>
      <c r="BW71" s="15">
        <f t="shared" si="74"/>
        <v>0</v>
      </c>
      <c r="BX71" s="15">
        <f t="shared" si="74"/>
        <v>-40</v>
      </c>
      <c r="BY71" s="15">
        <f t="shared" si="74"/>
        <v>0</v>
      </c>
      <c r="BZ71" s="15">
        <f t="shared" si="74"/>
        <v>0</v>
      </c>
      <c r="CA71" s="15">
        <f t="shared" si="74"/>
        <v>-20</v>
      </c>
      <c r="CB71" s="16">
        <f t="shared" si="75"/>
        <v>-64.87</v>
      </c>
    </row>
    <row r="72" spans="1:80" outlineLevel="1" x14ac:dyDescent="0.2">
      <c r="A72" s="12" t="s">
        <v>79</v>
      </c>
      <c r="B72" s="28">
        <v>3040304</v>
      </c>
      <c r="C72" s="14">
        <v>-8</v>
      </c>
      <c r="D72" s="15">
        <v>-8</v>
      </c>
      <c r="E72" s="15">
        <v>-8</v>
      </c>
      <c r="F72" s="15">
        <v>-8</v>
      </c>
      <c r="G72" s="15">
        <v>-8</v>
      </c>
      <c r="H72" s="15">
        <v>-8</v>
      </c>
      <c r="I72" s="15">
        <v>-8</v>
      </c>
      <c r="J72" s="15">
        <v>-8</v>
      </c>
      <c r="K72" s="15">
        <v>-8</v>
      </c>
      <c r="L72" s="15">
        <v>-8</v>
      </c>
      <c r="M72" s="15">
        <v>-8</v>
      </c>
      <c r="N72" s="15">
        <v>-8</v>
      </c>
      <c r="O72" s="16">
        <f t="shared" si="76"/>
        <v>-96</v>
      </c>
      <c r="P72" s="14">
        <v>0</v>
      </c>
      <c r="Q72" s="15">
        <v>-13</v>
      </c>
      <c r="R72" s="15">
        <v>-12</v>
      </c>
      <c r="S72" s="15">
        <v>-12</v>
      </c>
      <c r="T72" s="15">
        <v>0</v>
      </c>
      <c r="U72" s="15">
        <v>-12</v>
      </c>
      <c r="V72" s="15">
        <v>-12</v>
      </c>
      <c r="W72" s="15">
        <v>-12</v>
      </c>
      <c r="X72" s="15">
        <v>-12</v>
      </c>
      <c r="Y72" s="15">
        <v>-12</v>
      </c>
      <c r="Z72" s="15">
        <v>-13</v>
      </c>
      <c r="AA72" s="15">
        <v>-13</v>
      </c>
      <c r="AB72" s="16">
        <f t="shared" si="19"/>
        <v>-123</v>
      </c>
      <c r="AC72" s="14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6">
        <f t="shared" ref="AO72:AO135" si="77">SUM(AC72:AN72)</f>
        <v>0</v>
      </c>
      <c r="AP72" s="33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35">
        <f t="shared" si="72"/>
        <v>0</v>
      </c>
      <c r="BC72" s="33">
        <v>0</v>
      </c>
      <c r="BD72" s="34">
        <v>-13.632999999999999</v>
      </c>
      <c r="BE72" s="34">
        <v>0</v>
      </c>
      <c r="BF72" s="34">
        <v>-10</v>
      </c>
      <c r="BG72" s="34">
        <v>-10</v>
      </c>
      <c r="BH72" s="34">
        <v>0</v>
      </c>
      <c r="BI72" s="34">
        <v>0</v>
      </c>
      <c r="BJ72" s="15">
        <v>-10</v>
      </c>
      <c r="BK72" s="15">
        <v>-10</v>
      </c>
      <c r="BL72" s="15">
        <v>-10</v>
      </c>
      <c r="BM72" s="15">
        <v>-10</v>
      </c>
      <c r="BN72" s="15">
        <v>-10</v>
      </c>
      <c r="BO72" s="16">
        <f t="shared" si="73"/>
        <v>-83.632999999999996</v>
      </c>
      <c r="BP72" s="14">
        <f t="shared" si="74"/>
        <v>-8</v>
      </c>
      <c r="BQ72" s="15">
        <f t="shared" si="74"/>
        <v>-34.632999999999996</v>
      </c>
      <c r="BR72" s="15">
        <f t="shared" si="74"/>
        <v>-20</v>
      </c>
      <c r="BS72" s="15">
        <f t="shared" si="74"/>
        <v>-30</v>
      </c>
      <c r="BT72" s="15">
        <f t="shared" si="74"/>
        <v>-18</v>
      </c>
      <c r="BU72" s="15">
        <f t="shared" si="74"/>
        <v>-20</v>
      </c>
      <c r="BV72" s="15">
        <f t="shared" si="74"/>
        <v>-20</v>
      </c>
      <c r="BW72" s="15">
        <f t="shared" si="74"/>
        <v>-30</v>
      </c>
      <c r="BX72" s="15">
        <f t="shared" si="74"/>
        <v>-30</v>
      </c>
      <c r="BY72" s="15">
        <f t="shared" si="74"/>
        <v>-30</v>
      </c>
      <c r="BZ72" s="15">
        <f t="shared" si="74"/>
        <v>-31</v>
      </c>
      <c r="CA72" s="15">
        <f t="shared" si="74"/>
        <v>-31</v>
      </c>
      <c r="CB72" s="16">
        <f t="shared" si="75"/>
        <v>-302.63299999999998</v>
      </c>
    </row>
    <row r="73" spans="1:80" outlineLevel="1" x14ac:dyDescent="0.2">
      <c r="A73" s="12" t="s">
        <v>80</v>
      </c>
      <c r="B73" s="28">
        <v>3040305</v>
      </c>
      <c r="C73" s="14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-7</v>
      </c>
      <c r="N73" s="15">
        <v>0</v>
      </c>
      <c r="O73" s="16">
        <f t="shared" si="76"/>
        <v>-7</v>
      </c>
      <c r="P73" s="14">
        <v>0</v>
      </c>
      <c r="Q73" s="15">
        <v>0</v>
      </c>
      <c r="R73" s="15">
        <v>-7.0030000000000001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-60</v>
      </c>
      <c r="AA73" s="15">
        <v>0</v>
      </c>
      <c r="AB73" s="16">
        <f t="shared" si="19"/>
        <v>-67.003</v>
      </c>
      <c r="AC73" s="14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6">
        <f t="shared" si="77"/>
        <v>0</v>
      </c>
      <c r="AP73" s="33">
        <v>0</v>
      </c>
      <c r="AQ73" s="34">
        <v>0</v>
      </c>
      <c r="AR73" s="34">
        <v>0</v>
      </c>
      <c r="AS73" s="34">
        <v>-4.0119999999999996</v>
      </c>
      <c r="AT73" s="34">
        <v>0</v>
      </c>
      <c r="AU73" s="34">
        <v>0</v>
      </c>
      <c r="AV73" s="34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35">
        <f t="shared" si="72"/>
        <v>-4.0119999999999996</v>
      </c>
      <c r="BC73" s="33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-46.429000000000002</v>
      </c>
      <c r="BI73" s="34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6">
        <f t="shared" si="73"/>
        <v>-46.429000000000002</v>
      </c>
      <c r="BP73" s="14">
        <f t="shared" si="74"/>
        <v>0</v>
      </c>
      <c r="BQ73" s="15">
        <f t="shared" si="74"/>
        <v>0</v>
      </c>
      <c r="BR73" s="15">
        <f t="shared" si="74"/>
        <v>-7.0030000000000001</v>
      </c>
      <c r="BS73" s="15">
        <f t="shared" si="74"/>
        <v>-4.0119999999999996</v>
      </c>
      <c r="BT73" s="15">
        <f t="shared" si="74"/>
        <v>0</v>
      </c>
      <c r="BU73" s="15">
        <f t="shared" si="74"/>
        <v>-46.429000000000002</v>
      </c>
      <c r="BV73" s="15">
        <f t="shared" si="74"/>
        <v>0</v>
      </c>
      <c r="BW73" s="15">
        <f t="shared" si="74"/>
        <v>0</v>
      </c>
      <c r="BX73" s="15">
        <f t="shared" si="74"/>
        <v>0</v>
      </c>
      <c r="BY73" s="15">
        <f t="shared" si="74"/>
        <v>0</v>
      </c>
      <c r="BZ73" s="15">
        <f t="shared" si="74"/>
        <v>-67</v>
      </c>
      <c r="CA73" s="15">
        <f t="shared" si="74"/>
        <v>0</v>
      </c>
      <c r="CB73" s="16">
        <f t="shared" si="75"/>
        <v>-124.444</v>
      </c>
    </row>
    <row r="74" spans="1:80" outlineLevel="1" x14ac:dyDescent="0.2">
      <c r="A74" s="12" t="s">
        <v>81</v>
      </c>
      <c r="B74" s="28">
        <v>3040306</v>
      </c>
      <c r="C74" s="14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6">
        <f t="shared" si="76"/>
        <v>0</v>
      </c>
      <c r="P74" s="14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6">
        <f t="shared" ref="AB74:AB137" si="78">SUM(P74:AA74)</f>
        <v>0</v>
      </c>
      <c r="AC74" s="14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6">
        <f t="shared" si="77"/>
        <v>0</v>
      </c>
      <c r="AP74" s="33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35">
        <f t="shared" si="72"/>
        <v>0</v>
      </c>
      <c r="BC74" s="33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6">
        <f t="shared" si="73"/>
        <v>0</v>
      </c>
      <c r="BP74" s="14">
        <f t="shared" si="74"/>
        <v>0</v>
      </c>
      <c r="BQ74" s="15">
        <f t="shared" si="74"/>
        <v>0</v>
      </c>
      <c r="BR74" s="15">
        <f t="shared" si="74"/>
        <v>0</v>
      </c>
      <c r="BS74" s="15">
        <f t="shared" si="74"/>
        <v>0</v>
      </c>
      <c r="BT74" s="15">
        <f t="shared" si="74"/>
        <v>0</v>
      </c>
      <c r="BU74" s="15">
        <f t="shared" si="74"/>
        <v>0</v>
      </c>
      <c r="BV74" s="15">
        <f t="shared" si="74"/>
        <v>0</v>
      </c>
      <c r="BW74" s="15">
        <f t="shared" si="74"/>
        <v>0</v>
      </c>
      <c r="BX74" s="15">
        <f t="shared" si="74"/>
        <v>0</v>
      </c>
      <c r="BY74" s="15">
        <f t="shared" si="74"/>
        <v>0</v>
      </c>
      <c r="BZ74" s="15">
        <f t="shared" si="74"/>
        <v>0</v>
      </c>
      <c r="CA74" s="15">
        <f t="shared" si="74"/>
        <v>0</v>
      </c>
      <c r="CB74" s="16">
        <f t="shared" si="75"/>
        <v>0</v>
      </c>
    </row>
    <row r="75" spans="1:80" outlineLevel="1" x14ac:dyDescent="0.2">
      <c r="A75" s="12" t="s">
        <v>82</v>
      </c>
      <c r="B75" s="28">
        <v>3040307</v>
      </c>
      <c r="C75" s="14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6">
        <f t="shared" si="76"/>
        <v>0</v>
      </c>
      <c r="P75" s="14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6">
        <f t="shared" si="78"/>
        <v>0</v>
      </c>
      <c r="AC75" s="14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6">
        <f t="shared" si="77"/>
        <v>0</v>
      </c>
      <c r="AP75" s="33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35">
        <f t="shared" si="72"/>
        <v>0</v>
      </c>
      <c r="BC75" s="33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6">
        <f t="shared" si="73"/>
        <v>0</v>
      </c>
      <c r="BP75" s="14">
        <f t="shared" si="74"/>
        <v>0</v>
      </c>
      <c r="BQ75" s="15">
        <f t="shared" si="74"/>
        <v>0</v>
      </c>
      <c r="BR75" s="15">
        <f t="shared" si="74"/>
        <v>0</v>
      </c>
      <c r="BS75" s="15">
        <f t="shared" si="74"/>
        <v>0</v>
      </c>
      <c r="BT75" s="15">
        <f t="shared" si="74"/>
        <v>0</v>
      </c>
      <c r="BU75" s="15">
        <f t="shared" si="74"/>
        <v>0</v>
      </c>
      <c r="BV75" s="15">
        <f t="shared" si="74"/>
        <v>0</v>
      </c>
      <c r="BW75" s="15">
        <f t="shared" si="74"/>
        <v>0</v>
      </c>
      <c r="BX75" s="15">
        <f t="shared" si="74"/>
        <v>0</v>
      </c>
      <c r="BY75" s="15">
        <f t="shared" si="74"/>
        <v>0</v>
      </c>
      <c r="BZ75" s="15">
        <f t="shared" si="74"/>
        <v>0</v>
      </c>
      <c r="CA75" s="15">
        <f t="shared" si="74"/>
        <v>0</v>
      </c>
      <c r="CB75" s="16">
        <f t="shared" si="75"/>
        <v>0</v>
      </c>
    </row>
    <row r="76" spans="1:80" outlineLevel="1" x14ac:dyDescent="0.2">
      <c r="A76" s="12" t="s">
        <v>83</v>
      </c>
      <c r="B76" s="28">
        <v>3040308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-1.2</v>
      </c>
      <c r="K76" s="15">
        <v>-1.2</v>
      </c>
      <c r="L76" s="15">
        <v>-2</v>
      </c>
      <c r="M76" s="15">
        <v>-1.2</v>
      </c>
      <c r="N76" s="15">
        <v>-1.2</v>
      </c>
      <c r="O76" s="16">
        <f t="shared" si="76"/>
        <v>-6.8000000000000007</v>
      </c>
      <c r="P76" s="14">
        <v>-1.3</v>
      </c>
      <c r="Q76" s="15">
        <v>-0.6</v>
      </c>
      <c r="R76" s="15">
        <v>-0.9</v>
      </c>
      <c r="S76" s="15">
        <v>-1.75</v>
      </c>
      <c r="T76" s="15">
        <v>-1.3</v>
      </c>
      <c r="U76" s="15">
        <v>-0.7</v>
      </c>
      <c r="V76" s="15">
        <v>-1.05</v>
      </c>
      <c r="W76" s="15">
        <v>-2</v>
      </c>
      <c r="X76" s="15">
        <v>-2</v>
      </c>
      <c r="Y76" s="15">
        <v>-2</v>
      </c>
      <c r="Z76" s="15">
        <v>-2</v>
      </c>
      <c r="AA76" s="15">
        <v>-2</v>
      </c>
      <c r="AB76" s="16">
        <f t="shared" si="78"/>
        <v>-17.600000000000001</v>
      </c>
      <c r="AC76" s="14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6">
        <f t="shared" si="77"/>
        <v>0</v>
      </c>
      <c r="AP76" s="33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35">
        <f t="shared" si="72"/>
        <v>0</v>
      </c>
      <c r="BC76" s="33">
        <v>0</v>
      </c>
      <c r="BD76" s="34">
        <v>-1.82</v>
      </c>
      <c r="BE76" s="34">
        <v>0</v>
      </c>
      <c r="BF76" s="34">
        <v>-0.9</v>
      </c>
      <c r="BG76" s="34">
        <v>-0.91</v>
      </c>
      <c r="BH76" s="34">
        <v>-0.4</v>
      </c>
      <c r="BI76" s="34">
        <v>-0.43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6">
        <f t="shared" si="73"/>
        <v>-4.46</v>
      </c>
      <c r="BP76" s="14">
        <f t="shared" si="74"/>
        <v>-1.3</v>
      </c>
      <c r="BQ76" s="15">
        <f t="shared" si="74"/>
        <v>-2.42</v>
      </c>
      <c r="BR76" s="15">
        <f t="shared" si="74"/>
        <v>-0.9</v>
      </c>
      <c r="BS76" s="15">
        <f t="shared" si="74"/>
        <v>-2.65</v>
      </c>
      <c r="BT76" s="15">
        <f t="shared" si="74"/>
        <v>-2.21</v>
      </c>
      <c r="BU76" s="15">
        <f t="shared" si="74"/>
        <v>-1.1000000000000001</v>
      </c>
      <c r="BV76" s="15">
        <f t="shared" si="74"/>
        <v>-1.48</v>
      </c>
      <c r="BW76" s="15">
        <f t="shared" si="74"/>
        <v>-3.2</v>
      </c>
      <c r="BX76" s="15">
        <f t="shared" si="74"/>
        <v>-3.2</v>
      </c>
      <c r="BY76" s="15">
        <f t="shared" si="74"/>
        <v>-4</v>
      </c>
      <c r="BZ76" s="15">
        <f t="shared" si="74"/>
        <v>-3.2</v>
      </c>
      <c r="CA76" s="15">
        <f t="shared" si="74"/>
        <v>-3.2</v>
      </c>
      <c r="CB76" s="16">
        <f t="shared" si="75"/>
        <v>-28.86</v>
      </c>
    </row>
    <row r="77" spans="1:80" x14ac:dyDescent="0.2">
      <c r="A77" s="23" t="s">
        <v>84</v>
      </c>
      <c r="B77" s="24">
        <v>3040400</v>
      </c>
      <c r="C77" s="25">
        <f t="shared" ref="C77:N77" si="79">SUM(C78:C82)</f>
        <v>-18.328999999999997</v>
      </c>
      <c r="D77" s="26">
        <f t="shared" si="79"/>
        <v>-32.762</v>
      </c>
      <c r="E77" s="26">
        <f t="shared" si="79"/>
        <v>-19.588999999999999</v>
      </c>
      <c r="F77" s="26">
        <f t="shared" si="79"/>
        <v>-41.232999999999997</v>
      </c>
      <c r="G77" s="26">
        <f t="shared" si="79"/>
        <v>-27.641999999999999</v>
      </c>
      <c r="H77" s="26">
        <f t="shared" si="79"/>
        <v>-48.123000000000005</v>
      </c>
      <c r="I77" s="26">
        <f t="shared" si="79"/>
        <v>-21.035999999999998</v>
      </c>
      <c r="J77" s="26">
        <f t="shared" si="79"/>
        <v>-49</v>
      </c>
      <c r="K77" s="26">
        <f t="shared" si="79"/>
        <v>-49</v>
      </c>
      <c r="L77" s="26">
        <f t="shared" si="79"/>
        <v>-49</v>
      </c>
      <c r="M77" s="26">
        <f t="shared" si="79"/>
        <v>-49</v>
      </c>
      <c r="N77" s="26">
        <f t="shared" si="79"/>
        <v>-49</v>
      </c>
      <c r="O77" s="27">
        <f t="shared" si="76"/>
        <v>-453.714</v>
      </c>
      <c r="P77" s="25">
        <f t="shared" ref="P77:AA77" si="80">SUM(P78:P82)</f>
        <v>-19.754000000000001</v>
      </c>
      <c r="Q77" s="26">
        <f t="shared" si="80"/>
        <v>-15.505999999999998</v>
      </c>
      <c r="R77" s="26">
        <f t="shared" si="80"/>
        <v>-15.091000000000001</v>
      </c>
      <c r="S77" s="26">
        <f t="shared" si="80"/>
        <v>-19.353000000000002</v>
      </c>
      <c r="T77" s="26">
        <f t="shared" si="80"/>
        <v>-21.98</v>
      </c>
      <c r="U77" s="26">
        <f t="shared" si="80"/>
        <v>-14.161</v>
      </c>
      <c r="V77" s="26">
        <f t="shared" si="80"/>
        <v>-17.649000000000001</v>
      </c>
      <c r="W77" s="26">
        <f t="shared" si="80"/>
        <v>-20.2</v>
      </c>
      <c r="X77" s="26">
        <f t="shared" si="80"/>
        <v>-20.2</v>
      </c>
      <c r="Y77" s="26">
        <f t="shared" si="80"/>
        <v>-20.2</v>
      </c>
      <c r="Z77" s="26">
        <f t="shared" si="80"/>
        <v>-20.2</v>
      </c>
      <c r="AA77" s="26">
        <f t="shared" si="80"/>
        <v>-20.2</v>
      </c>
      <c r="AB77" s="27">
        <f t="shared" si="78"/>
        <v>-224.49399999999997</v>
      </c>
      <c r="AC77" s="25">
        <f t="shared" ref="AC77:AN77" si="81">SUM(AC78:AC82)</f>
        <v>-24.194000000000003</v>
      </c>
      <c r="AD77" s="26">
        <f t="shared" si="81"/>
        <v>-10.528</v>
      </c>
      <c r="AE77" s="26">
        <f t="shared" si="81"/>
        <v>-23.076000000000001</v>
      </c>
      <c r="AF77" s="26">
        <f t="shared" si="81"/>
        <v>-23.684999999999999</v>
      </c>
      <c r="AG77" s="26">
        <f t="shared" si="81"/>
        <v>-17.329999999999998</v>
      </c>
      <c r="AH77" s="26">
        <f t="shared" si="81"/>
        <v>-7.57</v>
      </c>
      <c r="AI77" s="26">
        <f t="shared" si="81"/>
        <v>-12.922000000000001</v>
      </c>
      <c r="AJ77" s="26">
        <f t="shared" si="81"/>
        <v>-20</v>
      </c>
      <c r="AK77" s="26">
        <f t="shared" si="81"/>
        <v>-20</v>
      </c>
      <c r="AL77" s="26">
        <f t="shared" si="81"/>
        <v>-20</v>
      </c>
      <c r="AM77" s="26">
        <f t="shared" si="81"/>
        <v>-20</v>
      </c>
      <c r="AN77" s="26">
        <f t="shared" si="81"/>
        <v>-20</v>
      </c>
      <c r="AO77" s="27">
        <f t="shared" si="77"/>
        <v>-219.30500000000001</v>
      </c>
      <c r="AP77" s="25">
        <f t="shared" ref="AP77:CB77" si="82">SUM(AP78:AP82)</f>
        <v>-70.617000000000004</v>
      </c>
      <c r="AQ77" s="26">
        <f t="shared" si="82"/>
        <v>-76.405000000000001</v>
      </c>
      <c r="AR77" s="26">
        <f t="shared" si="82"/>
        <v>-77.894000000000005</v>
      </c>
      <c r="AS77" s="26">
        <f t="shared" si="82"/>
        <v>-85.397999999999996</v>
      </c>
      <c r="AT77" s="26">
        <f t="shared" si="82"/>
        <v>-52.318000000000005</v>
      </c>
      <c r="AU77" s="26">
        <f t="shared" si="82"/>
        <v>-81.585000000000008</v>
      </c>
      <c r="AV77" s="26">
        <f t="shared" si="82"/>
        <v>-76.838999999999999</v>
      </c>
      <c r="AW77" s="26">
        <f t="shared" si="82"/>
        <v>-77.900000000000006</v>
      </c>
      <c r="AX77" s="26">
        <f t="shared" si="82"/>
        <v>-77.900000000000006</v>
      </c>
      <c r="AY77" s="26">
        <f t="shared" si="82"/>
        <v>-77.900000000000006</v>
      </c>
      <c r="AZ77" s="26">
        <f t="shared" si="82"/>
        <v>-77.900000000000006</v>
      </c>
      <c r="BA77" s="26">
        <f t="shared" si="82"/>
        <v>-77.900000000000006</v>
      </c>
      <c r="BB77" s="27">
        <f t="shared" si="82"/>
        <v>-910.55600000000004</v>
      </c>
      <c r="BC77" s="25">
        <f t="shared" si="82"/>
        <v>-19.532</v>
      </c>
      <c r="BD77" s="26">
        <f t="shared" si="82"/>
        <v>-19.597000000000001</v>
      </c>
      <c r="BE77" s="26">
        <f t="shared" si="82"/>
        <v>-47.064999999999998</v>
      </c>
      <c r="BF77" s="26">
        <f t="shared" si="82"/>
        <v>-52.306999999999995</v>
      </c>
      <c r="BG77" s="26">
        <f t="shared" si="82"/>
        <v>-46.94</v>
      </c>
      <c r="BH77" s="26">
        <f t="shared" si="82"/>
        <v>-39.448999999999998</v>
      </c>
      <c r="BI77" s="26">
        <f t="shared" si="82"/>
        <v>-32.514000000000003</v>
      </c>
      <c r="BJ77" s="26">
        <f t="shared" si="82"/>
        <v>-41</v>
      </c>
      <c r="BK77" s="26">
        <f t="shared" si="82"/>
        <v>-41</v>
      </c>
      <c r="BL77" s="26">
        <f t="shared" si="82"/>
        <v>-41</v>
      </c>
      <c r="BM77" s="26">
        <f t="shared" si="82"/>
        <v>-41</v>
      </c>
      <c r="BN77" s="26">
        <f t="shared" si="82"/>
        <v>-41</v>
      </c>
      <c r="BO77" s="27">
        <f t="shared" si="82"/>
        <v>-462.40400000000011</v>
      </c>
      <c r="BP77" s="25">
        <f t="shared" si="82"/>
        <v>-152.42599999999999</v>
      </c>
      <c r="BQ77" s="26">
        <f t="shared" si="82"/>
        <v>-154.798</v>
      </c>
      <c r="BR77" s="26">
        <f t="shared" si="82"/>
        <v>-182.715</v>
      </c>
      <c r="BS77" s="26">
        <f t="shared" si="82"/>
        <v>-221.976</v>
      </c>
      <c r="BT77" s="26">
        <f t="shared" si="82"/>
        <v>-166.20999999999998</v>
      </c>
      <c r="BU77" s="26">
        <f t="shared" si="82"/>
        <v>-190.88800000000001</v>
      </c>
      <c r="BV77" s="26">
        <f t="shared" si="82"/>
        <v>-160.96</v>
      </c>
      <c r="BW77" s="26">
        <f t="shared" si="82"/>
        <v>-208.1</v>
      </c>
      <c r="BX77" s="26">
        <f t="shared" si="82"/>
        <v>-208.1</v>
      </c>
      <c r="BY77" s="26">
        <f t="shared" si="82"/>
        <v>-208.1</v>
      </c>
      <c r="BZ77" s="26">
        <f t="shared" si="82"/>
        <v>-208.1</v>
      </c>
      <c r="CA77" s="26">
        <f t="shared" si="82"/>
        <v>-208.1</v>
      </c>
      <c r="CB77" s="27">
        <f t="shared" si="82"/>
        <v>-2270.473</v>
      </c>
    </row>
    <row r="78" spans="1:80" outlineLevel="1" x14ac:dyDescent="0.2">
      <c r="A78" s="37" t="s">
        <v>85</v>
      </c>
      <c r="B78" s="28">
        <v>3040401</v>
      </c>
      <c r="C78" s="14">
        <v>-0.14399999999999999</v>
      </c>
      <c r="D78" s="15">
        <v>-0.26700000000000002</v>
      </c>
      <c r="E78" s="15">
        <v>-3.0019999999999998</v>
      </c>
      <c r="F78" s="15">
        <v>0</v>
      </c>
      <c r="G78" s="15">
        <v>-6.2</v>
      </c>
      <c r="H78" s="15">
        <v>-2.9079999999999999</v>
      </c>
      <c r="I78" s="15">
        <v>-2.9929999999999999</v>
      </c>
      <c r="J78" s="15">
        <v>-6</v>
      </c>
      <c r="K78" s="15">
        <v>-6</v>
      </c>
      <c r="L78" s="15">
        <v>-6</v>
      </c>
      <c r="M78" s="15">
        <v>-6</v>
      </c>
      <c r="N78" s="15">
        <v>-6</v>
      </c>
      <c r="O78" s="16">
        <f t="shared" si="76"/>
        <v>-45.513999999999996</v>
      </c>
      <c r="P78" s="14">
        <v>-7.2590000000000003</v>
      </c>
      <c r="Q78" s="15">
        <v>-7.1390000000000002</v>
      </c>
      <c r="R78" s="15">
        <v>-7.056</v>
      </c>
      <c r="S78" s="15">
        <v>-6.1040000000000001</v>
      </c>
      <c r="T78" s="15">
        <v>-7.7050000000000001</v>
      </c>
      <c r="U78" s="15">
        <v>-6.7930000000000001</v>
      </c>
      <c r="V78" s="15">
        <v>-4.8209999999999997</v>
      </c>
      <c r="W78" s="15">
        <v>-7</v>
      </c>
      <c r="X78" s="15">
        <v>-7</v>
      </c>
      <c r="Y78" s="15">
        <v>-7</v>
      </c>
      <c r="Z78" s="15">
        <v>-7</v>
      </c>
      <c r="AA78" s="15">
        <v>-7</v>
      </c>
      <c r="AB78" s="16">
        <f t="shared" si="78"/>
        <v>-81.876999999999995</v>
      </c>
      <c r="AC78" s="14">
        <v>-2.968</v>
      </c>
      <c r="AD78" s="15">
        <v>0</v>
      </c>
      <c r="AE78" s="15">
        <v>-1</v>
      </c>
      <c r="AF78" s="15">
        <v>-3.3639999999999999</v>
      </c>
      <c r="AG78" s="15">
        <v>-1.2470000000000001</v>
      </c>
      <c r="AH78" s="15">
        <v>-0.62</v>
      </c>
      <c r="AI78" s="15">
        <v>-1.036</v>
      </c>
      <c r="AJ78" s="15">
        <v>-2</v>
      </c>
      <c r="AK78" s="15">
        <v>-2</v>
      </c>
      <c r="AL78" s="15">
        <v>-2</v>
      </c>
      <c r="AM78" s="15">
        <v>-2</v>
      </c>
      <c r="AN78" s="15">
        <v>-2</v>
      </c>
      <c r="AO78" s="16">
        <f t="shared" si="77"/>
        <v>-20.234999999999999</v>
      </c>
      <c r="AP78" s="33">
        <v>-21.553999999999998</v>
      </c>
      <c r="AQ78" s="34">
        <v>-22.088999999999999</v>
      </c>
      <c r="AR78" s="34">
        <v>-22.010999999999999</v>
      </c>
      <c r="AS78" s="34">
        <v>-22.292999999999999</v>
      </c>
      <c r="AT78" s="34">
        <v>-22.166</v>
      </c>
      <c r="AU78" s="34">
        <v>-22.609000000000002</v>
      </c>
      <c r="AV78" s="34">
        <v>-23.003</v>
      </c>
      <c r="AW78" s="15">
        <v>-24</v>
      </c>
      <c r="AX78" s="15">
        <v>-24</v>
      </c>
      <c r="AY78" s="15">
        <v>-24</v>
      </c>
      <c r="AZ78" s="15">
        <v>-24</v>
      </c>
      <c r="BA78" s="15">
        <v>-24</v>
      </c>
      <c r="BB78" s="35">
        <f t="shared" ref="BB78:BB82" si="83">SUM(AP78:BA78)</f>
        <v>-275.72500000000002</v>
      </c>
      <c r="BC78" s="33">
        <v>-5.5190000000000001</v>
      </c>
      <c r="BD78" s="34">
        <v>-0.57599999999999996</v>
      </c>
      <c r="BE78" s="34">
        <v>-5.1260000000000003</v>
      </c>
      <c r="BF78" s="34">
        <v>-9.8450000000000006</v>
      </c>
      <c r="BG78" s="34">
        <v>-5.4279999999999999</v>
      </c>
      <c r="BH78" s="34">
        <v>-5.4790000000000001</v>
      </c>
      <c r="BI78" s="34">
        <v>-4.8920000000000003</v>
      </c>
      <c r="BJ78" s="15">
        <v>-5.6</v>
      </c>
      <c r="BK78" s="15">
        <v>-5.6</v>
      </c>
      <c r="BL78" s="15">
        <v>-5.6</v>
      </c>
      <c r="BM78" s="15">
        <v>-5.6</v>
      </c>
      <c r="BN78" s="15">
        <v>-5.6</v>
      </c>
      <c r="BO78" s="16">
        <f t="shared" ref="BO78:BO82" si="84">SUM(BC78:BN78)</f>
        <v>-64.865000000000009</v>
      </c>
      <c r="BP78" s="14">
        <f t="shared" ref="BP78:CA82" si="85">C78+P78+AC78+AP78+BC78</f>
        <v>-37.443999999999996</v>
      </c>
      <c r="BQ78" s="15">
        <f t="shared" si="85"/>
        <v>-30.070999999999998</v>
      </c>
      <c r="BR78" s="15">
        <f t="shared" si="85"/>
        <v>-38.195</v>
      </c>
      <c r="BS78" s="15">
        <f t="shared" si="85"/>
        <v>-41.606000000000002</v>
      </c>
      <c r="BT78" s="15">
        <f t="shared" si="85"/>
        <v>-42.745999999999995</v>
      </c>
      <c r="BU78" s="15">
        <f t="shared" si="85"/>
        <v>-38.408999999999999</v>
      </c>
      <c r="BV78" s="15">
        <f t="shared" si="85"/>
        <v>-36.745000000000005</v>
      </c>
      <c r="BW78" s="15">
        <f t="shared" si="85"/>
        <v>-44.6</v>
      </c>
      <c r="BX78" s="15">
        <f t="shared" si="85"/>
        <v>-44.6</v>
      </c>
      <c r="BY78" s="15">
        <f t="shared" si="85"/>
        <v>-44.6</v>
      </c>
      <c r="BZ78" s="15">
        <f t="shared" si="85"/>
        <v>-44.6</v>
      </c>
      <c r="CA78" s="15">
        <f t="shared" si="85"/>
        <v>-44.6</v>
      </c>
      <c r="CB78" s="16">
        <f t="shared" ref="CB78:CB82" si="86">SUM(BP78:CA78)</f>
        <v>-488.21600000000007</v>
      </c>
    </row>
    <row r="79" spans="1:80" outlineLevel="1" x14ac:dyDescent="0.2">
      <c r="A79" s="37" t="s">
        <v>86</v>
      </c>
      <c r="B79" s="28">
        <v>3040402</v>
      </c>
      <c r="C79" s="14">
        <v>-6.0860000000000003</v>
      </c>
      <c r="D79" s="15">
        <v>-7.9020000000000001</v>
      </c>
      <c r="E79" s="15">
        <v>-5.9589999999999996</v>
      </c>
      <c r="F79" s="15">
        <v>-9.5440000000000005</v>
      </c>
      <c r="G79" s="15">
        <v>-2.8460000000000001</v>
      </c>
      <c r="H79" s="15">
        <v>-6.28</v>
      </c>
      <c r="I79" s="15">
        <v>-7.1470000000000002</v>
      </c>
      <c r="J79" s="15">
        <v>-7</v>
      </c>
      <c r="K79" s="15">
        <v>-7</v>
      </c>
      <c r="L79" s="15">
        <v>-7</v>
      </c>
      <c r="M79" s="15">
        <v>-7</v>
      </c>
      <c r="N79" s="15">
        <v>-7</v>
      </c>
      <c r="O79" s="16">
        <f t="shared" si="76"/>
        <v>-80.76400000000001</v>
      </c>
      <c r="P79" s="14">
        <v>-0.121</v>
      </c>
      <c r="Q79" s="15">
        <v>-0.17</v>
      </c>
      <c r="R79" s="15">
        <v>-0.17</v>
      </c>
      <c r="S79" s="15">
        <v>-0.17</v>
      </c>
      <c r="T79" s="15">
        <v>-0.17</v>
      </c>
      <c r="U79" s="15">
        <v>-0.17</v>
      </c>
      <c r="V79" s="15">
        <v>-0.17</v>
      </c>
      <c r="W79" s="15">
        <v>-0.2</v>
      </c>
      <c r="X79" s="15">
        <v>-0.2</v>
      </c>
      <c r="Y79" s="15">
        <v>-0.2</v>
      </c>
      <c r="Z79" s="15">
        <v>-0.2</v>
      </c>
      <c r="AA79" s="15">
        <v>-0.2</v>
      </c>
      <c r="AB79" s="16">
        <f t="shared" si="78"/>
        <v>-2.141</v>
      </c>
      <c r="AC79" s="14">
        <v>-5.6660000000000004</v>
      </c>
      <c r="AD79" s="15">
        <v>-5.7320000000000002</v>
      </c>
      <c r="AE79" s="15">
        <v>-6.0960000000000001</v>
      </c>
      <c r="AF79" s="15">
        <v>-6.0309999999999997</v>
      </c>
      <c r="AG79" s="15">
        <v>-5.6630000000000003</v>
      </c>
      <c r="AH79" s="15">
        <v>-4.4630000000000001</v>
      </c>
      <c r="AI79" s="15">
        <v>-4.3449999999999998</v>
      </c>
      <c r="AJ79" s="15">
        <v>-6</v>
      </c>
      <c r="AK79" s="15">
        <v>-6</v>
      </c>
      <c r="AL79" s="15">
        <v>-6</v>
      </c>
      <c r="AM79" s="15">
        <v>-6</v>
      </c>
      <c r="AN79" s="15">
        <v>-6</v>
      </c>
      <c r="AO79" s="16">
        <f t="shared" si="77"/>
        <v>-67.995999999999995</v>
      </c>
      <c r="AP79" s="33">
        <v>-8.3919999999999995</v>
      </c>
      <c r="AQ79" s="34">
        <v>-7.8550000000000004</v>
      </c>
      <c r="AR79" s="34">
        <v>-7.3109999999999999</v>
      </c>
      <c r="AS79" s="34">
        <v>-7.782</v>
      </c>
      <c r="AT79" s="34">
        <v>-7.9</v>
      </c>
      <c r="AU79" s="34">
        <v>-7.8869999999999996</v>
      </c>
      <c r="AV79" s="34">
        <v>-8.0630000000000006</v>
      </c>
      <c r="AW79" s="15">
        <v>-9</v>
      </c>
      <c r="AX79" s="15">
        <v>-9</v>
      </c>
      <c r="AY79" s="15">
        <v>-9</v>
      </c>
      <c r="AZ79" s="15">
        <v>-9</v>
      </c>
      <c r="BA79" s="15">
        <v>-9</v>
      </c>
      <c r="BB79" s="35">
        <f t="shared" si="83"/>
        <v>-100.19</v>
      </c>
      <c r="BC79" s="33">
        <v>-5.0129999999999999</v>
      </c>
      <c r="BD79" s="34">
        <v>-4.9740000000000002</v>
      </c>
      <c r="BE79" s="34">
        <v>-5.1239999999999997</v>
      </c>
      <c r="BF79" s="34">
        <v>-5.2939999999999996</v>
      </c>
      <c r="BG79" s="34">
        <v>-5.2619999999999996</v>
      </c>
      <c r="BH79" s="34">
        <v>-5.5869999999999997</v>
      </c>
      <c r="BI79" s="34">
        <v>-5.5570000000000004</v>
      </c>
      <c r="BJ79" s="15">
        <v>-5</v>
      </c>
      <c r="BK79" s="15">
        <v>-5</v>
      </c>
      <c r="BL79" s="15">
        <v>-5</v>
      </c>
      <c r="BM79" s="15">
        <v>-5</v>
      </c>
      <c r="BN79" s="15">
        <v>-5</v>
      </c>
      <c r="BO79" s="16">
        <f t="shared" si="84"/>
        <v>-61.811</v>
      </c>
      <c r="BP79" s="14">
        <f t="shared" si="85"/>
        <v>-25.277999999999999</v>
      </c>
      <c r="BQ79" s="15">
        <f t="shared" si="85"/>
        <v>-26.633000000000003</v>
      </c>
      <c r="BR79" s="15">
        <f t="shared" si="85"/>
        <v>-24.66</v>
      </c>
      <c r="BS79" s="15">
        <f t="shared" si="85"/>
        <v>-28.821000000000002</v>
      </c>
      <c r="BT79" s="15">
        <f t="shared" si="85"/>
        <v>-21.841000000000001</v>
      </c>
      <c r="BU79" s="15">
        <f t="shared" si="85"/>
        <v>-24.387</v>
      </c>
      <c r="BV79" s="15">
        <f t="shared" si="85"/>
        <v>-25.282000000000004</v>
      </c>
      <c r="BW79" s="15">
        <f t="shared" si="85"/>
        <v>-27.2</v>
      </c>
      <c r="BX79" s="15">
        <f t="shared" si="85"/>
        <v>-27.2</v>
      </c>
      <c r="BY79" s="15">
        <f t="shared" si="85"/>
        <v>-27.2</v>
      </c>
      <c r="BZ79" s="15">
        <f t="shared" si="85"/>
        <v>-27.2</v>
      </c>
      <c r="CA79" s="15">
        <f t="shared" si="85"/>
        <v>-27.2</v>
      </c>
      <c r="CB79" s="16">
        <f t="shared" si="86"/>
        <v>-312.90199999999999</v>
      </c>
    </row>
    <row r="80" spans="1:80" outlineLevel="1" x14ac:dyDescent="0.2">
      <c r="A80" s="37" t="s">
        <v>87</v>
      </c>
      <c r="B80" s="28">
        <v>3040403</v>
      </c>
      <c r="C80" s="14">
        <v>-11.475</v>
      </c>
      <c r="D80" s="15">
        <v>-4.72</v>
      </c>
      <c r="E80" s="15">
        <v>-3.7</v>
      </c>
      <c r="F80" s="15">
        <v>-8.42</v>
      </c>
      <c r="G80" s="15">
        <v>-3.7</v>
      </c>
      <c r="H80" s="15">
        <v>-5.3710000000000004</v>
      </c>
      <c r="I80" s="15">
        <v>-7.4</v>
      </c>
      <c r="J80" s="15">
        <v>-6</v>
      </c>
      <c r="K80" s="15">
        <v>-6</v>
      </c>
      <c r="L80" s="15">
        <v>-6</v>
      </c>
      <c r="M80" s="15">
        <v>-6</v>
      </c>
      <c r="N80" s="15">
        <v>-6</v>
      </c>
      <c r="O80" s="16">
        <f t="shared" si="76"/>
        <v>-74.786000000000001</v>
      </c>
      <c r="P80" s="14">
        <v>-6.01</v>
      </c>
      <c r="Q80" s="15">
        <v>-6.1959999999999997</v>
      </c>
      <c r="R80" s="15">
        <v>-6.5830000000000002</v>
      </c>
      <c r="S80" s="15">
        <v>-6.5830000000000002</v>
      </c>
      <c r="T80" s="15">
        <v>-6.5830000000000002</v>
      </c>
      <c r="U80" s="15">
        <v>-6.5830000000000002</v>
      </c>
      <c r="V80" s="15">
        <v>-6.5830000000000002</v>
      </c>
      <c r="W80" s="15">
        <v>-7</v>
      </c>
      <c r="X80" s="15">
        <v>-7</v>
      </c>
      <c r="Y80" s="15">
        <v>-7</v>
      </c>
      <c r="Z80" s="15">
        <v>-7</v>
      </c>
      <c r="AA80" s="15">
        <v>-7</v>
      </c>
      <c r="AB80" s="16">
        <f t="shared" si="78"/>
        <v>-80.120999999999995</v>
      </c>
      <c r="AC80" s="14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6">
        <f t="shared" si="77"/>
        <v>0</v>
      </c>
      <c r="AP80" s="33">
        <v>-14.88</v>
      </c>
      <c r="AQ80" s="34">
        <v>-14.88</v>
      </c>
      <c r="AR80" s="34">
        <v>-14.88</v>
      </c>
      <c r="AS80" s="34">
        <v>-14.88</v>
      </c>
      <c r="AT80" s="34">
        <v>-14.88</v>
      </c>
      <c r="AU80" s="34">
        <v>-14.88</v>
      </c>
      <c r="AV80" s="34">
        <v>-14.88</v>
      </c>
      <c r="AW80" s="15">
        <v>-14.899999999999999</v>
      </c>
      <c r="AX80" s="15">
        <v>-14.899999999999999</v>
      </c>
      <c r="AY80" s="15">
        <v>-14.899999999999999</v>
      </c>
      <c r="AZ80" s="15">
        <v>-14.899999999999999</v>
      </c>
      <c r="BA80" s="15">
        <v>-14.899999999999999</v>
      </c>
      <c r="BB80" s="35">
        <f t="shared" si="83"/>
        <v>-178.66000000000003</v>
      </c>
      <c r="BC80" s="33">
        <v>-9</v>
      </c>
      <c r="BD80" s="34">
        <v>-9</v>
      </c>
      <c r="BE80" s="34">
        <v>-31.78</v>
      </c>
      <c r="BF80" s="34">
        <v>-20.39</v>
      </c>
      <c r="BG80" s="34">
        <v>-20.39</v>
      </c>
      <c r="BH80" s="34">
        <v>-20.39</v>
      </c>
      <c r="BI80" s="34">
        <v>-20.39</v>
      </c>
      <c r="BJ80" s="15">
        <v>-20.399999999999999</v>
      </c>
      <c r="BK80" s="15">
        <v>-20.399999999999999</v>
      </c>
      <c r="BL80" s="15">
        <v>-20.399999999999999</v>
      </c>
      <c r="BM80" s="15">
        <v>-20.399999999999999</v>
      </c>
      <c r="BN80" s="15">
        <v>-20.399999999999999</v>
      </c>
      <c r="BO80" s="16">
        <f t="shared" si="84"/>
        <v>-233.34000000000003</v>
      </c>
      <c r="BP80" s="14">
        <f t="shared" si="85"/>
        <v>-41.365000000000002</v>
      </c>
      <c r="BQ80" s="15">
        <f t="shared" si="85"/>
        <v>-34.795999999999999</v>
      </c>
      <c r="BR80" s="15">
        <f t="shared" si="85"/>
        <v>-56.943000000000005</v>
      </c>
      <c r="BS80" s="15">
        <f t="shared" si="85"/>
        <v>-50.273000000000003</v>
      </c>
      <c r="BT80" s="15">
        <f t="shared" si="85"/>
        <v>-45.553000000000004</v>
      </c>
      <c r="BU80" s="15">
        <f t="shared" si="85"/>
        <v>-47.224000000000004</v>
      </c>
      <c r="BV80" s="15">
        <f t="shared" si="85"/>
        <v>-49.253</v>
      </c>
      <c r="BW80" s="15">
        <f t="shared" si="85"/>
        <v>-48.3</v>
      </c>
      <c r="BX80" s="15">
        <f t="shared" si="85"/>
        <v>-48.3</v>
      </c>
      <c r="BY80" s="15">
        <f t="shared" si="85"/>
        <v>-48.3</v>
      </c>
      <c r="BZ80" s="15">
        <f t="shared" si="85"/>
        <v>-48.3</v>
      </c>
      <c r="CA80" s="15">
        <f t="shared" si="85"/>
        <v>-48.3</v>
      </c>
      <c r="CB80" s="16">
        <f t="shared" si="86"/>
        <v>-566.90699999999993</v>
      </c>
    </row>
    <row r="81" spans="1:80" outlineLevel="1" x14ac:dyDescent="0.2">
      <c r="A81" s="37" t="s">
        <v>88</v>
      </c>
      <c r="B81" s="28">
        <v>3040404</v>
      </c>
      <c r="C81" s="14">
        <v>-0.624</v>
      </c>
      <c r="D81" s="15">
        <v>-19.873000000000001</v>
      </c>
      <c r="E81" s="15">
        <v>-6.9279999999999999</v>
      </c>
      <c r="F81" s="15">
        <v>-23.268999999999998</v>
      </c>
      <c r="G81" s="15">
        <v>-14.896000000000001</v>
      </c>
      <c r="H81" s="15">
        <v>-33.564</v>
      </c>
      <c r="I81" s="15">
        <v>-3.496</v>
      </c>
      <c r="J81" s="15">
        <v>-30</v>
      </c>
      <c r="K81" s="15">
        <v>-30</v>
      </c>
      <c r="L81" s="15">
        <v>-30</v>
      </c>
      <c r="M81" s="15">
        <v>-30</v>
      </c>
      <c r="N81" s="15">
        <v>-30</v>
      </c>
      <c r="O81" s="16">
        <f t="shared" si="76"/>
        <v>-252.64999999999998</v>
      </c>
      <c r="P81" s="14">
        <v>-6.3639999999999999</v>
      </c>
      <c r="Q81" s="15">
        <v>-2.0009999999999999</v>
      </c>
      <c r="R81" s="15">
        <v>-1.282</v>
      </c>
      <c r="S81" s="15">
        <v>-6.4960000000000004</v>
      </c>
      <c r="T81" s="15">
        <v>-7.5220000000000002</v>
      </c>
      <c r="U81" s="15">
        <v>-0.61499999999999999</v>
      </c>
      <c r="V81" s="15">
        <v>-6.0750000000000002</v>
      </c>
      <c r="W81" s="15">
        <v>-6</v>
      </c>
      <c r="X81" s="15">
        <v>-6</v>
      </c>
      <c r="Y81" s="15">
        <v>-6</v>
      </c>
      <c r="Z81" s="15">
        <v>-6</v>
      </c>
      <c r="AA81" s="15">
        <v>-6</v>
      </c>
      <c r="AB81" s="16">
        <f t="shared" si="78"/>
        <v>-60.354999999999997</v>
      </c>
      <c r="AC81" s="14">
        <v>-15.56</v>
      </c>
      <c r="AD81" s="15">
        <v>-4.7960000000000003</v>
      </c>
      <c r="AE81" s="15">
        <v>-15.98</v>
      </c>
      <c r="AF81" s="15">
        <v>-14.29</v>
      </c>
      <c r="AG81" s="15">
        <v>-10.42</v>
      </c>
      <c r="AH81" s="15">
        <v>-2.4870000000000001</v>
      </c>
      <c r="AI81" s="15">
        <v>-7.5410000000000004</v>
      </c>
      <c r="AJ81" s="15">
        <v>-12</v>
      </c>
      <c r="AK81" s="15">
        <v>-12</v>
      </c>
      <c r="AL81" s="15">
        <v>-12</v>
      </c>
      <c r="AM81" s="15">
        <v>-12</v>
      </c>
      <c r="AN81" s="15">
        <v>-12</v>
      </c>
      <c r="AO81" s="16">
        <f t="shared" si="77"/>
        <v>-131.07400000000001</v>
      </c>
      <c r="AP81" s="33">
        <v>-25.791</v>
      </c>
      <c r="AQ81" s="34">
        <v>-31.581</v>
      </c>
      <c r="AR81" s="34">
        <v>-33.692</v>
      </c>
      <c r="AS81" s="34">
        <v>-40.442999999999998</v>
      </c>
      <c r="AT81" s="34">
        <v>-7.3719999999999999</v>
      </c>
      <c r="AU81" s="34">
        <v>-36.209000000000003</v>
      </c>
      <c r="AV81" s="34">
        <v>-30.893000000000001</v>
      </c>
      <c r="AW81" s="15">
        <v>-30</v>
      </c>
      <c r="AX81" s="15">
        <v>-30</v>
      </c>
      <c r="AY81" s="15">
        <v>-30</v>
      </c>
      <c r="AZ81" s="15">
        <v>-30</v>
      </c>
      <c r="BA81" s="15">
        <v>-30</v>
      </c>
      <c r="BB81" s="35">
        <f t="shared" si="83"/>
        <v>-355.98099999999999</v>
      </c>
      <c r="BC81" s="33">
        <v>0</v>
      </c>
      <c r="BD81" s="34">
        <v>-5.0469999999999997</v>
      </c>
      <c r="BE81" s="34">
        <v>-5.0350000000000001</v>
      </c>
      <c r="BF81" s="34">
        <v>-16.777999999999999</v>
      </c>
      <c r="BG81" s="34">
        <v>-15.86</v>
      </c>
      <c r="BH81" s="34">
        <v>-7.9930000000000003</v>
      </c>
      <c r="BI81" s="34">
        <v>-1.675</v>
      </c>
      <c r="BJ81" s="15">
        <v>-10</v>
      </c>
      <c r="BK81" s="15">
        <v>-10</v>
      </c>
      <c r="BL81" s="15">
        <v>-10</v>
      </c>
      <c r="BM81" s="15">
        <v>-10</v>
      </c>
      <c r="BN81" s="15">
        <v>-10</v>
      </c>
      <c r="BO81" s="16">
        <f t="shared" si="84"/>
        <v>-102.38800000000001</v>
      </c>
      <c r="BP81" s="14">
        <f t="shared" si="85"/>
        <v>-48.338999999999999</v>
      </c>
      <c r="BQ81" s="15">
        <f t="shared" si="85"/>
        <v>-63.298000000000002</v>
      </c>
      <c r="BR81" s="15">
        <f t="shared" si="85"/>
        <v>-62.917000000000002</v>
      </c>
      <c r="BS81" s="15">
        <f t="shared" si="85"/>
        <v>-101.27599999999998</v>
      </c>
      <c r="BT81" s="15">
        <f t="shared" si="85"/>
        <v>-56.07</v>
      </c>
      <c r="BU81" s="15">
        <f t="shared" si="85"/>
        <v>-80.867999999999995</v>
      </c>
      <c r="BV81" s="15">
        <f t="shared" si="85"/>
        <v>-49.68</v>
      </c>
      <c r="BW81" s="15">
        <f t="shared" si="85"/>
        <v>-88</v>
      </c>
      <c r="BX81" s="15">
        <f t="shared" si="85"/>
        <v>-88</v>
      </c>
      <c r="BY81" s="15">
        <f t="shared" si="85"/>
        <v>-88</v>
      </c>
      <c r="BZ81" s="15">
        <f t="shared" si="85"/>
        <v>-88</v>
      </c>
      <c r="CA81" s="15">
        <f t="shared" si="85"/>
        <v>-88</v>
      </c>
      <c r="CB81" s="16">
        <f t="shared" si="86"/>
        <v>-902.44799999999998</v>
      </c>
    </row>
    <row r="82" spans="1:80" outlineLevel="1" x14ac:dyDescent="0.2">
      <c r="A82" s="37" t="s">
        <v>89</v>
      </c>
      <c r="B82" s="28">
        <v>3040405</v>
      </c>
      <c r="C82" s="14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6">
        <f t="shared" si="76"/>
        <v>0</v>
      </c>
      <c r="P82" s="14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6">
        <f t="shared" si="78"/>
        <v>0</v>
      </c>
      <c r="AC82" s="14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/>
      <c r="AK82" s="15">
        <v>0</v>
      </c>
      <c r="AL82" s="15">
        <v>0</v>
      </c>
      <c r="AM82" s="15">
        <v>0</v>
      </c>
      <c r="AN82" s="15">
        <v>0</v>
      </c>
      <c r="AO82" s="16">
        <f t="shared" si="77"/>
        <v>0</v>
      </c>
      <c r="AP82" s="33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35">
        <f t="shared" si="83"/>
        <v>0</v>
      </c>
      <c r="BC82" s="33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6">
        <f t="shared" si="84"/>
        <v>0</v>
      </c>
      <c r="BP82" s="14">
        <f t="shared" si="85"/>
        <v>0</v>
      </c>
      <c r="BQ82" s="15">
        <f t="shared" si="85"/>
        <v>0</v>
      </c>
      <c r="BR82" s="15">
        <f t="shared" si="85"/>
        <v>0</v>
      </c>
      <c r="BS82" s="15">
        <f t="shared" si="85"/>
        <v>0</v>
      </c>
      <c r="BT82" s="15">
        <f t="shared" si="85"/>
        <v>0</v>
      </c>
      <c r="BU82" s="15">
        <f t="shared" si="85"/>
        <v>0</v>
      </c>
      <c r="BV82" s="15">
        <f t="shared" si="85"/>
        <v>0</v>
      </c>
      <c r="BW82" s="15">
        <f t="shared" si="85"/>
        <v>0</v>
      </c>
      <c r="BX82" s="15">
        <f t="shared" si="85"/>
        <v>0</v>
      </c>
      <c r="BY82" s="15">
        <f t="shared" si="85"/>
        <v>0</v>
      </c>
      <c r="BZ82" s="15">
        <f t="shared" si="85"/>
        <v>0</v>
      </c>
      <c r="CA82" s="15">
        <f t="shared" si="85"/>
        <v>0</v>
      </c>
      <c r="CB82" s="16">
        <f t="shared" si="86"/>
        <v>0</v>
      </c>
    </row>
    <row r="83" spans="1:80" x14ac:dyDescent="0.2">
      <c r="A83" s="23" t="s">
        <v>90</v>
      </c>
      <c r="B83" s="24">
        <v>3040500</v>
      </c>
      <c r="C83" s="25">
        <f t="shared" ref="C83:N83" si="87">SUM(C84:C88)</f>
        <v>-20.093</v>
      </c>
      <c r="D83" s="26">
        <f t="shared" si="87"/>
        <v>0</v>
      </c>
      <c r="E83" s="26">
        <f t="shared" si="87"/>
        <v>0</v>
      </c>
      <c r="F83" s="26">
        <f t="shared" si="87"/>
        <v>0</v>
      </c>
      <c r="G83" s="26">
        <f t="shared" si="87"/>
        <v>0</v>
      </c>
      <c r="H83" s="26">
        <f t="shared" si="87"/>
        <v>-23.884</v>
      </c>
      <c r="I83" s="26">
        <f t="shared" si="87"/>
        <v>0</v>
      </c>
      <c r="J83" s="26">
        <f t="shared" si="87"/>
        <v>0</v>
      </c>
      <c r="K83" s="26">
        <f t="shared" si="87"/>
        <v>0</v>
      </c>
      <c r="L83" s="26">
        <f t="shared" si="87"/>
        <v>-8</v>
      </c>
      <c r="M83" s="26">
        <f t="shared" si="87"/>
        <v>0</v>
      </c>
      <c r="N83" s="26">
        <f t="shared" si="87"/>
        <v>-8</v>
      </c>
      <c r="O83" s="27">
        <f t="shared" si="76"/>
        <v>-59.977000000000004</v>
      </c>
      <c r="P83" s="25">
        <f t="shared" ref="P83:AA83" si="88">SUM(P84:P88)</f>
        <v>0</v>
      </c>
      <c r="Q83" s="26">
        <f t="shared" si="88"/>
        <v>0</v>
      </c>
      <c r="R83" s="26">
        <f t="shared" si="88"/>
        <v>0</v>
      </c>
      <c r="S83" s="26">
        <f t="shared" si="88"/>
        <v>0</v>
      </c>
      <c r="T83" s="26">
        <f t="shared" si="88"/>
        <v>0</v>
      </c>
      <c r="U83" s="26">
        <f t="shared" si="88"/>
        <v>0</v>
      </c>
      <c r="V83" s="26">
        <f t="shared" si="88"/>
        <v>0</v>
      </c>
      <c r="W83" s="26">
        <f t="shared" si="88"/>
        <v>0</v>
      </c>
      <c r="X83" s="26">
        <f t="shared" si="88"/>
        <v>0</v>
      </c>
      <c r="Y83" s="26">
        <f t="shared" si="88"/>
        <v>0</v>
      </c>
      <c r="Z83" s="26">
        <f t="shared" si="88"/>
        <v>0</v>
      </c>
      <c r="AA83" s="26">
        <f t="shared" si="88"/>
        <v>0</v>
      </c>
      <c r="AB83" s="27">
        <f t="shared" si="78"/>
        <v>0</v>
      </c>
      <c r="AC83" s="25">
        <f t="shared" ref="AC83:AN83" si="89">SUM(AC84:AC88)</f>
        <v>0</v>
      </c>
      <c r="AD83" s="26">
        <f t="shared" si="89"/>
        <v>0</v>
      </c>
      <c r="AE83" s="26">
        <f t="shared" si="89"/>
        <v>0</v>
      </c>
      <c r="AF83" s="26">
        <f t="shared" si="89"/>
        <v>0</v>
      </c>
      <c r="AG83" s="26">
        <f t="shared" si="89"/>
        <v>0</v>
      </c>
      <c r="AH83" s="26">
        <f t="shared" si="89"/>
        <v>0</v>
      </c>
      <c r="AI83" s="26">
        <f t="shared" si="89"/>
        <v>0</v>
      </c>
      <c r="AJ83" s="26">
        <f t="shared" si="89"/>
        <v>0</v>
      </c>
      <c r="AK83" s="26">
        <f t="shared" si="89"/>
        <v>0</v>
      </c>
      <c r="AL83" s="26">
        <f t="shared" si="89"/>
        <v>0</v>
      </c>
      <c r="AM83" s="26">
        <f t="shared" si="89"/>
        <v>0</v>
      </c>
      <c r="AN83" s="26">
        <f t="shared" si="89"/>
        <v>0</v>
      </c>
      <c r="AO83" s="27">
        <f t="shared" si="77"/>
        <v>0</v>
      </c>
      <c r="AP83" s="25">
        <f t="shared" ref="AP83:CB83" si="90">SUM(AP84:AP88)</f>
        <v>0</v>
      </c>
      <c r="AQ83" s="26">
        <f t="shared" si="90"/>
        <v>0</v>
      </c>
      <c r="AR83" s="26">
        <f t="shared" si="90"/>
        <v>0</v>
      </c>
      <c r="AS83" s="26">
        <f t="shared" si="90"/>
        <v>0</v>
      </c>
      <c r="AT83" s="26">
        <f t="shared" si="90"/>
        <v>0</v>
      </c>
      <c r="AU83" s="26">
        <f t="shared" si="90"/>
        <v>-10.513</v>
      </c>
      <c r="AV83" s="26">
        <f t="shared" si="90"/>
        <v>0</v>
      </c>
      <c r="AW83" s="26">
        <f t="shared" si="90"/>
        <v>0</v>
      </c>
      <c r="AX83" s="26">
        <f t="shared" si="90"/>
        <v>-4.4870000000000001</v>
      </c>
      <c r="AY83" s="26">
        <f t="shared" si="90"/>
        <v>-7</v>
      </c>
      <c r="AZ83" s="26">
        <f t="shared" si="90"/>
        <v>0</v>
      </c>
      <c r="BA83" s="26">
        <f t="shared" si="90"/>
        <v>-8</v>
      </c>
      <c r="BB83" s="27">
        <f t="shared" si="90"/>
        <v>-30</v>
      </c>
      <c r="BC83" s="25">
        <f t="shared" si="90"/>
        <v>0</v>
      </c>
      <c r="BD83" s="26">
        <f t="shared" si="90"/>
        <v>-4.2</v>
      </c>
      <c r="BE83" s="26">
        <f t="shared" si="90"/>
        <v>0</v>
      </c>
      <c r="BF83" s="26">
        <f t="shared" si="90"/>
        <v>0</v>
      </c>
      <c r="BG83" s="26">
        <f t="shared" si="90"/>
        <v>0</v>
      </c>
      <c r="BH83" s="26">
        <f t="shared" si="90"/>
        <v>0</v>
      </c>
      <c r="BI83" s="26">
        <f t="shared" si="90"/>
        <v>-9.06</v>
      </c>
      <c r="BJ83" s="26">
        <f t="shared" si="90"/>
        <v>-2.6666666666666665</v>
      </c>
      <c r="BK83" s="26">
        <f t="shared" si="90"/>
        <v>-3.7066666666666666</v>
      </c>
      <c r="BL83" s="26">
        <f t="shared" si="90"/>
        <v>-7</v>
      </c>
      <c r="BM83" s="26">
        <f t="shared" si="90"/>
        <v>-2.6666666666666665</v>
      </c>
      <c r="BN83" s="26">
        <f t="shared" si="90"/>
        <v>-7</v>
      </c>
      <c r="BO83" s="27">
        <f t="shared" si="90"/>
        <v>-36.300000000000004</v>
      </c>
      <c r="BP83" s="25">
        <f t="shared" si="90"/>
        <v>-20.093</v>
      </c>
      <c r="BQ83" s="26">
        <f t="shared" si="90"/>
        <v>-4.2</v>
      </c>
      <c r="BR83" s="26">
        <f t="shared" si="90"/>
        <v>0</v>
      </c>
      <c r="BS83" s="26">
        <f t="shared" si="90"/>
        <v>0</v>
      </c>
      <c r="BT83" s="26">
        <f t="shared" si="90"/>
        <v>0</v>
      </c>
      <c r="BU83" s="26">
        <f t="shared" si="90"/>
        <v>-34.396999999999998</v>
      </c>
      <c r="BV83" s="26">
        <f t="shared" si="90"/>
        <v>-9.06</v>
      </c>
      <c r="BW83" s="26">
        <f t="shared" si="90"/>
        <v>-2.6666666666666665</v>
      </c>
      <c r="BX83" s="26">
        <f t="shared" si="90"/>
        <v>-8.1936666666666671</v>
      </c>
      <c r="BY83" s="26">
        <f t="shared" si="90"/>
        <v>-22</v>
      </c>
      <c r="BZ83" s="26">
        <f t="shared" si="90"/>
        <v>-2.6666666666666665</v>
      </c>
      <c r="CA83" s="26">
        <f t="shared" si="90"/>
        <v>-23</v>
      </c>
      <c r="CB83" s="27">
        <f t="shared" si="90"/>
        <v>-126.277</v>
      </c>
    </row>
    <row r="84" spans="1:80" outlineLevel="1" x14ac:dyDescent="0.2">
      <c r="A84" s="37" t="s">
        <v>91</v>
      </c>
      <c r="B84" s="28">
        <v>3040501</v>
      </c>
      <c r="C84" s="14">
        <v>-20.093</v>
      </c>
      <c r="D84" s="15">
        <v>0</v>
      </c>
      <c r="E84" s="15">
        <v>0</v>
      </c>
      <c r="F84" s="15">
        <v>0</v>
      </c>
      <c r="G84" s="15">
        <v>0</v>
      </c>
      <c r="H84" s="15">
        <v>-23.884</v>
      </c>
      <c r="I84" s="15">
        <v>0</v>
      </c>
      <c r="J84" s="15">
        <v>0</v>
      </c>
      <c r="K84" s="15">
        <v>0</v>
      </c>
      <c r="L84" s="15">
        <v>-8</v>
      </c>
      <c r="M84" s="15">
        <v>0</v>
      </c>
      <c r="N84" s="15">
        <v>-8</v>
      </c>
      <c r="O84" s="16">
        <f>SUM(C84:N84)</f>
        <v>-59.977000000000004</v>
      </c>
      <c r="P84" s="14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6">
        <f t="shared" si="78"/>
        <v>0</v>
      </c>
      <c r="AC84" s="14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6">
        <f t="shared" si="77"/>
        <v>0</v>
      </c>
      <c r="AP84" s="33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-10.513</v>
      </c>
      <c r="AV84" s="34">
        <v>0</v>
      </c>
      <c r="AW84" s="15">
        <v>0</v>
      </c>
      <c r="AX84" s="15">
        <v>-4.4870000000000001</v>
      </c>
      <c r="AY84" s="15">
        <v>-7</v>
      </c>
      <c r="AZ84" s="15">
        <v>0</v>
      </c>
      <c r="BA84" s="15">
        <v>-8</v>
      </c>
      <c r="BB84" s="35">
        <f t="shared" ref="BB84:BB88" si="91">SUM(AP84:BA84)</f>
        <v>-30</v>
      </c>
      <c r="BC84" s="33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-6.96</v>
      </c>
      <c r="BJ84" s="15">
        <v>-2.6666666666666665</v>
      </c>
      <c r="BK84" s="15">
        <v>-3.7066666666666666</v>
      </c>
      <c r="BL84" s="15">
        <v>-7</v>
      </c>
      <c r="BM84" s="15">
        <v>-2.6666666666666665</v>
      </c>
      <c r="BN84" s="15">
        <v>-7</v>
      </c>
      <c r="BO84" s="16">
        <f t="shared" ref="BO84:BO88" si="92">SUM(BC84:BN84)</f>
        <v>-30.000000000000004</v>
      </c>
      <c r="BP84" s="14">
        <f t="shared" ref="BP84:CA88" si="93">C84+P84+AC84+AP84+BC84</f>
        <v>-20.093</v>
      </c>
      <c r="BQ84" s="15">
        <f t="shared" si="93"/>
        <v>0</v>
      </c>
      <c r="BR84" s="15">
        <f t="shared" si="93"/>
        <v>0</v>
      </c>
      <c r="BS84" s="15">
        <f t="shared" si="93"/>
        <v>0</v>
      </c>
      <c r="BT84" s="15">
        <f t="shared" si="93"/>
        <v>0</v>
      </c>
      <c r="BU84" s="15">
        <f t="shared" si="93"/>
        <v>-34.396999999999998</v>
      </c>
      <c r="BV84" s="15">
        <f t="shared" si="93"/>
        <v>-6.96</v>
      </c>
      <c r="BW84" s="15">
        <f t="shared" si="93"/>
        <v>-2.6666666666666665</v>
      </c>
      <c r="BX84" s="15">
        <f t="shared" si="93"/>
        <v>-8.1936666666666671</v>
      </c>
      <c r="BY84" s="15">
        <f t="shared" si="93"/>
        <v>-22</v>
      </c>
      <c r="BZ84" s="15">
        <f t="shared" si="93"/>
        <v>-2.6666666666666665</v>
      </c>
      <c r="CA84" s="15">
        <f t="shared" si="93"/>
        <v>-23</v>
      </c>
      <c r="CB84" s="16">
        <f t="shared" ref="CB84:CB88" si="94">SUM(BP84:CA84)</f>
        <v>-119.977</v>
      </c>
    </row>
    <row r="85" spans="1:80" outlineLevel="1" x14ac:dyDescent="0.2">
      <c r="A85" s="37" t="s">
        <v>92</v>
      </c>
      <c r="B85" s="28">
        <v>3040502</v>
      </c>
      <c r="C85" s="14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6">
        <f t="shared" ref="O85:O148" si="95">SUM(C85:N85)</f>
        <v>0</v>
      </c>
      <c r="P85" s="14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6">
        <f t="shared" si="78"/>
        <v>0</v>
      </c>
      <c r="AC85" s="14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6">
        <f t="shared" si="77"/>
        <v>0</v>
      </c>
      <c r="AP85" s="33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35">
        <f t="shared" si="91"/>
        <v>0</v>
      </c>
      <c r="BC85" s="33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6">
        <f t="shared" si="92"/>
        <v>0</v>
      </c>
      <c r="BP85" s="14">
        <f t="shared" si="93"/>
        <v>0</v>
      </c>
      <c r="BQ85" s="15">
        <f t="shared" si="93"/>
        <v>0</v>
      </c>
      <c r="BR85" s="15">
        <f t="shared" si="93"/>
        <v>0</v>
      </c>
      <c r="BS85" s="15">
        <f t="shared" si="93"/>
        <v>0</v>
      </c>
      <c r="BT85" s="15">
        <f t="shared" si="93"/>
        <v>0</v>
      </c>
      <c r="BU85" s="15">
        <f t="shared" si="93"/>
        <v>0</v>
      </c>
      <c r="BV85" s="15">
        <f t="shared" si="93"/>
        <v>0</v>
      </c>
      <c r="BW85" s="15">
        <f t="shared" si="93"/>
        <v>0</v>
      </c>
      <c r="BX85" s="15">
        <f t="shared" si="93"/>
        <v>0</v>
      </c>
      <c r="BY85" s="15">
        <f t="shared" si="93"/>
        <v>0</v>
      </c>
      <c r="BZ85" s="15">
        <f t="shared" si="93"/>
        <v>0</v>
      </c>
      <c r="CA85" s="15">
        <f t="shared" si="93"/>
        <v>0</v>
      </c>
      <c r="CB85" s="16">
        <f t="shared" si="94"/>
        <v>0</v>
      </c>
    </row>
    <row r="86" spans="1:80" outlineLevel="1" x14ac:dyDescent="0.2">
      <c r="A86" s="37" t="s">
        <v>93</v>
      </c>
      <c r="B86" s="28">
        <v>3040503</v>
      </c>
      <c r="C86" s="14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6">
        <f t="shared" si="95"/>
        <v>0</v>
      </c>
      <c r="P86" s="14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6">
        <f t="shared" si="78"/>
        <v>0</v>
      </c>
      <c r="AC86" s="14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6">
        <f t="shared" si="77"/>
        <v>0</v>
      </c>
      <c r="AP86" s="33">
        <v>0</v>
      </c>
      <c r="AQ86" s="34">
        <v>0</v>
      </c>
      <c r="AR86" s="34">
        <v>0</v>
      </c>
      <c r="AS86" s="34">
        <v>0</v>
      </c>
      <c r="AT86" s="34">
        <v>0</v>
      </c>
      <c r="AU86" s="34">
        <v>0</v>
      </c>
      <c r="AV86" s="34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35">
        <f t="shared" si="91"/>
        <v>0</v>
      </c>
      <c r="BC86" s="33">
        <v>0</v>
      </c>
      <c r="BD86" s="34">
        <v>-4.2</v>
      </c>
      <c r="BE86" s="34">
        <v>0</v>
      </c>
      <c r="BF86" s="34">
        <v>0</v>
      </c>
      <c r="BG86" s="34">
        <v>0</v>
      </c>
      <c r="BH86" s="34">
        <v>0</v>
      </c>
      <c r="BI86" s="34">
        <v>-2.1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6">
        <f t="shared" si="92"/>
        <v>-6.3000000000000007</v>
      </c>
      <c r="BP86" s="14">
        <f t="shared" si="93"/>
        <v>0</v>
      </c>
      <c r="BQ86" s="15">
        <f t="shared" si="93"/>
        <v>-4.2</v>
      </c>
      <c r="BR86" s="15">
        <f t="shared" si="93"/>
        <v>0</v>
      </c>
      <c r="BS86" s="15">
        <f t="shared" si="93"/>
        <v>0</v>
      </c>
      <c r="BT86" s="15">
        <f t="shared" si="93"/>
        <v>0</v>
      </c>
      <c r="BU86" s="15">
        <f t="shared" si="93"/>
        <v>0</v>
      </c>
      <c r="BV86" s="15">
        <f t="shared" si="93"/>
        <v>-2.1</v>
      </c>
      <c r="BW86" s="15">
        <f t="shared" si="93"/>
        <v>0</v>
      </c>
      <c r="BX86" s="15">
        <f t="shared" si="93"/>
        <v>0</v>
      </c>
      <c r="BY86" s="15">
        <f t="shared" si="93"/>
        <v>0</v>
      </c>
      <c r="BZ86" s="15">
        <f t="shared" si="93"/>
        <v>0</v>
      </c>
      <c r="CA86" s="15">
        <f t="shared" si="93"/>
        <v>0</v>
      </c>
      <c r="CB86" s="16">
        <f t="shared" si="94"/>
        <v>-6.3000000000000007</v>
      </c>
    </row>
    <row r="87" spans="1:80" outlineLevel="1" x14ac:dyDescent="0.2">
      <c r="A87" s="37" t="s">
        <v>94</v>
      </c>
      <c r="B87" s="28">
        <v>3040504</v>
      </c>
      <c r="C87" s="14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6">
        <f t="shared" si="95"/>
        <v>0</v>
      </c>
      <c r="P87" s="14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6">
        <f t="shared" si="78"/>
        <v>0</v>
      </c>
      <c r="AC87" s="14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6">
        <f t="shared" si="77"/>
        <v>0</v>
      </c>
      <c r="AP87" s="33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35">
        <f t="shared" si="91"/>
        <v>0</v>
      </c>
      <c r="BC87" s="33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6">
        <f t="shared" si="92"/>
        <v>0</v>
      </c>
      <c r="BP87" s="14">
        <f t="shared" si="93"/>
        <v>0</v>
      </c>
      <c r="BQ87" s="15">
        <f t="shared" si="93"/>
        <v>0</v>
      </c>
      <c r="BR87" s="15">
        <f t="shared" si="93"/>
        <v>0</v>
      </c>
      <c r="BS87" s="15">
        <f t="shared" si="93"/>
        <v>0</v>
      </c>
      <c r="BT87" s="15">
        <f t="shared" si="93"/>
        <v>0</v>
      </c>
      <c r="BU87" s="15">
        <f t="shared" si="93"/>
        <v>0</v>
      </c>
      <c r="BV87" s="15">
        <f t="shared" si="93"/>
        <v>0</v>
      </c>
      <c r="BW87" s="15">
        <f t="shared" si="93"/>
        <v>0</v>
      </c>
      <c r="BX87" s="15">
        <f t="shared" si="93"/>
        <v>0</v>
      </c>
      <c r="BY87" s="15">
        <f t="shared" si="93"/>
        <v>0</v>
      </c>
      <c r="BZ87" s="15">
        <f t="shared" si="93"/>
        <v>0</v>
      </c>
      <c r="CA87" s="15">
        <f t="shared" si="93"/>
        <v>0</v>
      </c>
      <c r="CB87" s="16">
        <f t="shared" si="94"/>
        <v>0</v>
      </c>
    </row>
    <row r="88" spans="1:80" outlineLevel="1" x14ac:dyDescent="0.2">
      <c r="A88" s="37" t="s">
        <v>95</v>
      </c>
      <c r="B88" s="28">
        <v>3040505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6">
        <f t="shared" si="95"/>
        <v>0</v>
      </c>
      <c r="P88" s="14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6">
        <f t="shared" si="78"/>
        <v>0</v>
      </c>
      <c r="AC88" s="14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6">
        <f t="shared" si="77"/>
        <v>0</v>
      </c>
      <c r="AP88" s="33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35">
        <f t="shared" si="91"/>
        <v>0</v>
      </c>
      <c r="BC88" s="33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6">
        <f t="shared" si="92"/>
        <v>0</v>
      </c>
      <c r="BP88" s="14">
        <f t="shared" si="93"/>
        <v>0</v>
      </c>
      <c r="BQ88" s="15">
        <f t="shared" si="93"/>
        <v>0</v>
      </c>
      <c r="BR88" s="15">
        <f t="shared" si="93"/>
        <v>0</v>
      </c>
      <c r="BS88" s="15">
        <f t="shared" si="93"/>
        <v>0</v>
      </c>
      <c r="BT88" s="15">
        <f t="shared" si="93"/>
        <v>0</v>
      </c>
      <c r="BU88" s="15">
        <f t="shared" si="93"/>
        <v>0</v>
      </c>
      <c r="BV88" s="15">
        <f t="shared" si="93"/>
        <v>0</v>
      </c>
      <c r="BW88" s="15">
        <f t="shared" si="93"/>
        <v>0</v>
      </c>
      <c r="BX88" s="15">
        <f t="shared" si="93"/>
        <v>0</v>
      </c>
      <c r="BY88" s="15">
        <f t="shared" si="93"/>
        <v>0</v>
      </c>
      <c r="BZ88" s="15">
        <f t="shared" si="93"/>
        <v>0</v>
      </c>
      <c r="CA88" s="15">
        <f t="shared" si="93"/>
        <v>0</v>
      </c>
      <c r="CB88" s="16">
        <f t="shared" si="94"/>
        <v>0</v>
      </c>
    </row>
    <row r="89" spans="1:80" x14ac:dyDescent="0.2">
      <c r="A89" s="23" t="s">
        <v>96</v>
      </c>
      <c r="B89" s="24">
        <v>3040600</v>
      </c>
      <c r="C89" s="25">
        <f t="shared" ref="C89:N89" si="96">SUM(C90:C95)</f>
        <v>0</v>
      </c>
      <c r="D89" s="26">
        <f t="shared" si="96"/>
        <v>0</v>
      </c>
      <c r="E89" s="26">
        <f t="shared" si="96"/>
        <v>-30.78</v>
      </c>
      <c r="F89" s="26">
        <f t="shared" si="96"/>
        <v>-0.86</v>
      </c>
      <c r="G89" s="26">
        <f t="shared" si="96"/>
        <v>-13.597</v>
      </c>
      <c r="H89" s="26">
        <f t="shared" si="96"/>
        <v>0</v>
      </c>
      <c r="I89" s="26">
        <f t="shared" si="96"/>
        <v>0</v>
      </c>
      <c r="J89" s="26">
        <f t="shared" si="96"/>
        <v>0</v>
      </c>
      <c r="K89" s="26">
        <f t="shared" si="96"/>
        <v>-37</v>
      </c>
      <c r="L89" s="26">
        <f t="shared" si="96"/>
        <v>-65</v>
      </c>
      <c r="M89" s="26">
        <f t="shared" si="96"/>
        <v>-37</v>
      </c>
      <c r="N89" s="26">
        <f t="shared" si="96"/>
        <v>-37</v>
      </c>
      <c r="O89" s="27">
        <f t="shared" si="95"/>
        <v>-221.23699999999999</v>
      </c>
      <c r="P89" s="25">
        <f t="shared" ref="P89:AA89" si="97">SUM(P90:P95)</f>
        <v>0</v>
      </c>
      <c r="Q89" s="26">
        <f t="shared" si="97"/>
        <v>0</v>
      </c>
      <c r="R89" s="26">
        <f t="shared" si="97"/>
        <v>0</v>
      </c>
      <c r="S89" s="26">
        <f t="shared" si="97"/>
        <v>0</v>
      </c>
      <c r="T89" s="26">
        <f t="shared" si="97"/>
        <v>0</v>
      </c>
      <c r="U89" s="26">
        <f t="shared" si="97"/>
        <v>-13.77</v>
      </c>
      <c r="V89" s="26">
        <f t="shared" si="97"/>
        <v>0</v>
      </c>
      <c r="W89" s="26">
        <f t="shared" si="97"/>
        <v>-110</v>
      </c>
      <c r="X89" s="26">
        <f t="shared" si="97"/>
        <v>-72</v>
      </c>
      <c r="Y89" s="26">
        <f t="shared" si="97"/>
        <v>-72</v>
      </c>
      <c r="Z89" s="26">
        <f t="shared" si="97"/>
        <v>-152</v>
      </c>
      <c r="AA89" s="26">
        <f t="shared" si="97"/>
        <v>-72</v>
      </c>
      <c r="AB89" s="27">
        <f t="shared" si="78"/>
        <v>-491.77</v>
      </c>
      <c r="AC89" s="25">
        <f t="shared" ref="AC89:AN89" si="98">SUM(AC90:AC95)</f>
        <v>0</v>
      </c>
      <c r="AD89" s="26">
        <f t="shared" si="98"/>
        <v>0</v>
      </c>
      <c r="AE89" s="26">
        <f t="shared" si="98"/>
        <v>0</v>
      </c>
      <c r="AF89" s="26">
        <f t="shared" si="98"/>
        <v>-50.41</v>
      </c>
      <c r="AG89" s="26">
        <f t="shared" si="98"/>
        <v>0</v>
      </c>
      <c r="AH89" s="26">
        <f t="shared" si="98"/>
        <v>0</v>
      </c>
      <c r="AI89" s="26">
        <f t="shared" si="98"/>
        <v>0</v>
      </c>
      <c r="AJ89" s="26">
        <f t="shared" si="98"/>
        <v>-13</v>
      </c>
      <c r="AK89" s="26">
        <f t="shared" si="98"/>
        <v>-70</v>
      </c>
      <c r="AL89" s="26">
        <f t="shared" si="98"/>
        <v>-95</v>
      </c>
      <c r="AM89" s="26">
        <f t="shared" si="98"/>
        <v>-90</v>
      </c>
      <c r="AN89" s="26">
        <f t="shared" si="98"/>
        <v>-50</v>
      </c>
      <c r="AO89" s="27">
        <f t="shared" si="77"/>
        <v>-368.40999999999997</v>
      </c>
      <c r="AP89" s="25">
        <f t="shared" ref="AP89:CB89" si="99">SUM(AP90:AP95)</f>
        <v>-3</v>
      </c>
      <c r="AQ89" s="26">
        <f t="shared" si="99"/>
        <v>-7.25</v>
      </c>
      <c r="AR89" s="26">
        <f t="shared" si="99"/>
        <v>0</v>
      </c>
      <c r="AS89" s="26">
        <f t="shared" si="99"/>
        <v>0</v>
      </c>
      <c r="AT89" s="26">
        <f t="shared" si="99"/>
        <v>0</v>
      </c>
      <c r="AU89" s="26">
        <f t="shared" si="99"/>
        <v>0</v>
      </c>
      <c r="AV89" s="26">
        <f t="shared" si="99"/>
        <v>-4.95</v>
      </c>
      <c r="AW89" s="26">
        <f t="shared" si="99"/>
        <v>0</v>
      </c>
      <c r="AX89" s="26">
        <f t="shared" si="99"/>
        <v>-72</v>
      </c>
      <c r="AY89" s="26">
        <f t="shared" si="99"/>
        <v>-37</v>
      </c>
      <c r="AZ89" s="26">
        <f t="shared" si="99"/>
        <v>-37</v>
      </c>
      <c r="BA89" s="26">
        <f t="shared" si="99"/>
        <v>-37</v>
      </c>
      <c r="BB89" s="27">
        <f t="shared" si="99"/>
        <v>-198.2</v>
      </c>
      <c r="BC89" s="25">
        <f t="shared" si="99"/>
        <v>0</v>
      </c>
      <c r="BD89" s="26">
        <f t="shared" si="99"/>
        <v>0</v>
      </c>
      <c r="BE89" s="26">
        <f t="shared" si="99"/>
        <v>0</v>
      </c>
      <c r="BF89" s="26">
        <f t="shared" si="99"/>
        <v>0</v>
      </c>
      <c r="BG89" s="26">
        <f t="shared" si="99"/>
        <v>0</v>
      </c>
      <c r="BH89" s="26">
        <f t="shared" si="99"/>
        <v>-39.500999999999998</v>
      </c>
      <c r="BI89" s="26">
        <f t="shared" si="99"/>
        <v>-3</v>
      </c>
      <c r="BJ89" s="26">
        <f t="shared" si="99"/>
        <v>0</v>
      </c>
      <c r="BK89" s="26">
        <f t="shared" si="99"/>
        <v>-59</v>
      </c>
      <c r="BL89" s="26">
        <f t="shared" si="99"/>
        <v>-37</v>
      </c>
      <c r="BM89" s="26">
        <f t="shared" si="99"/>
        <v>-37</v>
      </c>
      <c r="BN89" s="26">
        <f t="shared" si="99"/>
        <v>-37</v>
      </c>
      <c r="BO89" s="27">
        <f t="shared" si="99"/>
        <v>-212.501</v>
      </c>
      <c r="BP89" s="25">
        <f t="shared" si="99"/>
        <v>-3</v>
      </c>
      <c r="BQ89" s="26">
        <f t="shared" si="99"/>
        <v>-7.25</v>
      </c>
      <c r="BR89" s="26">
        <f t="shared" si="99"/>
        <v>-30.78</v>
      </c>
      <c r="BS89" s="26">
        <f t="shared" si="99"/>
        <v>-51.269999999999996</v>
      </c>
      <c r="BT89" s="26">
        <f t="shared" si="99"/>
        <v>-13.597</v>
      </c>
      <c r="BU89" s="26">
        <f t="shared" si="99"/>
        <v>-53.271000000000001</v>
      </c>
      <c r="BV89" s="26">
        <f t="shared" si="99"/>
        <v>-7.95</v>
      </c>
      <c r="BW89" s="26">
        <f t="shared" si="99"/>
        <v>-123</v>
      </c>
      <c r="BX89" s="26">
        <f t="shared" si="99"/>
        <v>-310</v>
      </c>
      <c r="BY89" s="26">
        <f t="shared" si="99"/>
        <v>-306</v>
      </c>
      <c r="BZ89" s="26">
        <f t="shared" si="99"/>
        <v>-353</v>
      </c>
      <c r="CA89" s="26">
        <f t="shared" si="99"/>
        <v>-233</v>
      </c>
      <c r="CB89" s="27">
        <f t="shared" si="99"/>
        <v>-1492.1179999999999</v>
      </c>
    </row>
    <row r="90" spans="1:80" outlineLevel="1" x14ac:dyDescent="0.2">
      <c r="A90" s="37" t="s">
        <v>97</v>
      </c>
      <c r="B90" s="28">
        <v>3040601</v>
      </c>
      <c r="C90" s="14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6">
        <f t="shared" si="95"/>
        <v>0</v>
      </c>
      <c r="P90" s="14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-110</v>
      </c>
      <c r="X90" s="15">
        <v>-35</v>
      </c>
      <c r="Y90" s="15">
        <v>-35</v>
      </c>
      <c r="Z90" s="15">
        <v>-35</v>
      </c>
      <c r="AA90" s="15">
        <v>-35</v>
      </c>
      <c r="AB90" s="16">
        <f t="shared" si="78"/>
        <v>-250</v>
      </c>
      <c r="AC90" s="14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6">
        <f t="shared" si="77"/>
        <v>0</v>
      </c>
      <c r="AP90" s="33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35">
        <f t="shared" ref="BB90:BB95" si="100">SUM(AP90:BA90)</f>
        <v>0</v>
      </c>
      <c r="BC90" s="33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6">
        <f t="shared" ref="BO90:BO95" si="101">SUM(BC90:BN90)</f>
        <v>0</v>
      </c>
      <c r="BP90" s="14">
        <f t="shared" ref="BP90:CA95" si="102">C90+P90+AC90+AP90+BC90</f>
        <v>0</v>
      </c>
      <c r="BQ90" s="15">
        <f t="shared" si="102"/>
        <v>0</v>
      </c>
      <c r="BR90" s="15">
        <f t="shared" si="102"/>
        <v>0</v>
      </c>
      <c r="BS90" s="15">
        <f t="shared" si="102"/>
        <v>0</v>
      </c>
      <c r="BT90" s="15">
        <f t="shared" si="102"/>
        <v>0</v>
      </c>
      <c r="BU90" s="15">
        <f t="shared" si="102"/>
        <v>0</v>
      </c>
      <c r="BV90" s="15">
        <f t="shared" si="102"/>
        <v>0</v>
      </c>
      <c r="BW90" s="15">
        <f t="shared" si="102"/>
        <v>-110</v>
      </c>
      <c r="BX90" s="15">
        <f t="shared" si="102"/>
        <v>-35</v>
      </c>
      <c r="BY90" s="15">
        <f t="shared" si="102"/>
        <v>-35</v>
      </c>
      <c r="BZ90" s="15">
        <f t="shared" si="102"/>
        <v>-35</v>
      </c>
      <c r="CA90" s="15">
        <f t="shared" si="102"/>
        <v>-35</v>
      </c>
      <c r="CB90" s="16">
        <f t="shared" ref="CB90:CB95" si="103">SUM(BP90:CA90)</f>
        <v>-250</v>
      </c>
    </row>
    <row r="91" spans="1:80" outlineLevel="1" x14ac:dyDescent="0.2">
      <c r="A91" s="37" t="s">
        <v>98</v>
      </c>
      <c r="B91" s="28">
        <v>3040602</v>
      </c>
      <c r="C91" s="14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6">
        <f t="shared" si="95"/>
        <v>0</v>
      </c>
      <c r="P91" s="14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6">
        <f t="shared" si="78"/>
        <v>0</v>
      </c>
      <c r="AC91" s="14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6">
        <f t="shared" si="77"/>
        <v>0</v>
      </c>
      <c r="AP91" s="33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35">
        <f t="shared" si="100"/>
        <v>0</v>
      </c>
      <c r="BC91" s="33">
        <v>0</v>
      </c>
      <c r="BD91" s="34">
        <v>0</v>
      </c>
      <c r="BE91" s="34">
        <v>0</v>
      </c>
      <c r="BF91" s="34">
        <v>0</v>
      </c>
      <c r="BG91" s="34">
        <v>0</v>
      </c>
      <c r="BH91" s="34">
        <v>0</v>
      </c>
      <c r="BI91" s="34">
        <v>0</v>
      </c>
      <c r="BJ91" s="15">
        <v>0</v>
      </c>
      <c r="BK91" s="15">
        <v>0</v>
      </c>
      <c r="BL91" s="15">
        <v>0</v>
      </c>
      <c r="BM91" s="15">
        <v>0</v>
      </c>
      <c r="BN91" s="15">
        <v>0</v>
      </c>
      <c r="BO91" s="16">
        <f t="shared" si="101"/>
        <v>0</v>
      </c>
      <c r="BP91" s="14">
        <f t="shared" si="102"/>
        <v>0</v>
      </c>
      <c r="BQ91" s="15">
        <f t="shared" si="102"/>
        <v>0</v>
      </c>
      <c r="BR91" s="15">
        <f t="shared" si="102"/>
        <v>0</v>
      </c>
      <c r="BS91" s="15">
        <f t="shared" si="102"/>
        <v>0</v>
      </c>
      <c r="BT91" s="15">
        <f t="shared" si="102"/>
        <v>0</v>
      </c>
      <c r="BU91" s="15">
        <f t="shared" si="102"/>
        <v>0</v>
      </c>
      <c r="BV91" s="15">
        <f t="shared" si="102"/>
        <v>0</v>
      </c>
      <c r="BW91" s="15">
        <f t="shared" si="102"/>
        <v>0</v>
      </c>
      <c r="BX91" s="15">
        <f t="shared" si="102"/>
        <v>0</v>
      </c>
      <c r="BY91" s="15">
        <f t="shared" si="102"/>
        <v>0</v>
      </c>
      <c r="BZ91" s="15">
        <f t="shared" si="102"/>
        <v>0</v>
      </c>
      <c r="CA91" s="15">
        <f t="shared" si="102"/>
        <v>0</v>
      </c>
      <c r="CB91" s="16">
        <f t="shared" si="103"/>
        <v>0</v>
      </c>
    </row>
    <row r="92" spans="1:80" outlineLevel="1" x14ac:dyDescent="0.2">
      <c r="A92" s="37" t="s">
        <v>99</v>
      </c>
      <c r="B92" s="28">
        <v>3040603</v>
      </c>
      <c r="C92" s="14">
        <v>0</v>
      </c>
      <c r="D92" s="15">
        <v>0</v>
      </c>
      <c r="E92" s="15">
        <v>0</v>
      </c>
      <c r="F92" s="15">
        <v>-0.86</v>
      </c>
      <c r="G92" s="15">
        <v>-13.597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6">
        <f t="shared" si="95"/>
        <v>-14.456999999999999</v>
      </c>
      <c r="P92" s="14">
        <v>0</v>
      </c>
      <c r="Q92" s="15">
        <v>0</v>
      </c>
      <c r="R92" s="15">
        <v>0</v>
      </c>
      <c r="S92" s="15">
        <v>0</v>
      </c>
      <c r="T92" s="15">
        <v>0</v>
      </c>
      <c r="U92" s="15">
        <v>-13.77</v>
      </c>
      <c r="V92" s="15">
        <v>0</v>
      </c>
      <c r="W92" s="15"/>
      <c r="X92" s="15"/>
      <c r="Y92" s="15">
        <v>0</v>
      </c>
      <c r="Z92" s="15"/>
      <c r="AA92" s="15">
        <v>0</v>
      </c>
      <c r="AB92" s="16">
        <f t="shared" si="78"/>
        <v>-13.77</v>
      </c>
      <c r="AC92" s="14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6">
        <f t="shared" si="77"/>
        <v>0</v>
      </c>
      <c r="AP92" s="33">
        <v>-3</v>
      </c>
      <c r="AQ92" s="34">
        <v>-2</v>
      </c>
      <c r="AR92" s="34">
        <v>0</v>
      </c>
      <c r="AS92" s="34">
        <v>0</v>
      </c>
      <c r="AT92" s="34">
        <v>0</v>
      </c>
      <c r="AU92" s="34">
        <v>0</v>
      </c>
      <c r="AV92" s="34">
        <v>-4.95</v>
      </c>
      <c r="AW92" s="15">
        <v>0</v>
      </c>
      <c r="AX92" s="15"/>
      <c r="AY92" s="15">
        <v>0</v>
      </c>
      <c r="AZ92" s="15">
        <v>0</v>
      </c>
      <c r="BA92" s="15">
        <v>0</v>
      </c>
      <c r="BB92" s="35">
        <f t="shared" si="100"/>
        <v>-9.9499999999999993</v>
      </c>
      <c r="BC92" s="33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15">
        <v>0</v>
      </c>
      <c r="BK92" s="15">
        <v>-17</v>
      </c>
      <c r="BL92" s="15">
        <v>0</v>
      </c>
      <c r="BM92" s="15">
        <v>0</v>
      </c>
      <c r="BN92" s="15">
        <v>0</v>
      </c>
      <c r="BO92" s="16">
        <f t="shared" si="101"/>
        <v>-17</v>
      </c>
      <c r="BP92" s="14">
        <f t="shared" si="102"/>
        <v>-3</v>
      </c>
      <c r="BQ92" s="15">
        <f t="shared" si="102"/>
        <v>-2</v>
      </c>
      <c r="BR92" s="15">
        <f t="shared" si="102"/>
        <v>0</v>
      </c>
      <c r="BS92" s="15">
        <f t="shared" si="102"/>
        <v>-0.86</v>
      </c>
      <c r="BT92" s="15">
        <f t="shared" si="102"/>
        <v>-13.597</v>
      </c>
      <c r="BU92" s="15">
        <f t="shared" si="102"/>
        <v>-13.77</v>
      </c>
      <c r="BV92" s="15">
        <f t="shared" si="102"/>
        <v>-4.95</v>
      </c>
      <c r="BW92" s="15">
        <f t="shared" si="102"/>
        <v>0</v>
      </c>
      <c r="BX92" s="15">
        <f t="shared" si="102"/>
        <v>-17</v>
      </c>
      <c r="BY92" s="15">
        <f t="shared" si="102"/>
        <v>0</v>
      </c>
      <c r="BZ92" s="15">
        <f t="shared" si="102"/>
        <v>0</v>
      </c>
      <c r="CA92" s="15">
        <f t="shared" si="102"/>
        <v>0</v>
      </c>
      <c r="CB92" s="16">
        <f t="shared" si="103"/>
        <v>-55.177000000000007</v>
      </c>
    </row>
    <row r="93" spans="1:80" outlineLevel="1" x14ac:dyDescent="0.2">
      <c r="A93" s="37" t="s">
        <v>100</v>
      </c>
      <c r="B93" s="28">
        <v>3040604</v>
      </c>
      <c r="C93" s="14">
        <v>0</v>
      </c>
      <c r="D93" s="15">
        <v>0</v>
      </c>
      <c r="E93" s="15">
        <v>-30.78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6">
        <f t="shared" si="95"/>
        <v>-30.78</v>
      </c>
      <c r="P93" s="14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-80</v>
      </c>
      <c r="AA93" s="15">
        <v>0</v>
      </c>
      <c r="AB93" s="16">
        <f t="shared" si="78"/>
        <v>-80</v>
      </c>
      <c r="AC93" s="14">
        <v>0</v>
      </c>
      <c r="AD93" s="15">
        <v>0</v>
      </c>
      <c r="AE93" s="15">
        <v>0</v>
      </c>
      <c r="AF93" s="15">
        <v>-42.07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-35</v>
      </c>
      <c r="AM93" s="15">
        <v>-40</v>
      </c>
      <c r="AN93" s="15">
        <v>0</v>
      </c>
      <c r="AO93" s="16">
        <f t="shared" si="77"/>
        <v>-117.07</v>
      </c>
      <c r="AP93" s="33">
        <v>0</v>
      </c>
      <c r="AQ93" s="34">
        <v>-5.25</v>
      </c>
      <c r="AR93" s="34">
        <v>0</v>
      </c>
      <c r="AS93" s="34">
        <v>0</v>
      </c>
      <c r="AT93" s="34">
        <v>0</v>
      </c>
      <c r="AU93" s="34">
        <v>0</v>
      </c>
      <c r="AV93" s="34">
        <v>0</v>
      </c>
      <c r="AW93" s="15">
        <v>0</v>
      </c>
      <c r="AX93" s="15">
        <v>-35</v>
      </c>
      <c r="AY93" s="15">
        <v>0</v>
      </c>
      <c r="AZ93" s="15">
        <v>0</v>
      </c>
      <c r="BA93" s="15">
        <v>0</v>
      </c>
      <c r="BB93" s="35">
        <f t="shared" si="100"/>
        <v>-40.25</v>
      </c>
      <c r="BC93" s="33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-39.500999999999998</v>
      </c>
      <c r="BI93" s="34">
        <v>0</v>
      </c>
      <c r="BJ93" s="15">
        <v>0</v>
      </c>
      <c r="BK93" s="15">
        <v>-5</v>
      </c>
      <c r="BL93" s="15">
        <v>0</v>
      </c>
      <c r="BM93" s="15">
        <v>0</v>
      </c>
      <c r="BN93" s="15">
        <v>0</v>
      </c>
      <c r="BO93" s="16">
        <f t="shared" si="101"/>
        <v>-44.500999999999998</v>
      </c>
      <c r="BP93" s="14">
        <f t="shared" si="102"/>
        <v>0</v>
      </c>
      <c r="BQ93" s="15">
        <f t="shared" si="102"/>
        <v>-5.25</v>
      </c>
      <c r="BR93" s="15">
        <f t="shared" si="102"/>
        <v>-30.78</v>
      </c>
      <c r="BS93" s="15">
        <f t="shared" si="102"/>
        <v>-42.07</v>
      </c>
      <c r="BT93" s="15">
        <f t="shared" si="102"/>
        <v>0</v>
      </c>
      <c r="BU93" s="15">
        <f t="shared" si="102"/>
        <v>-39.500999999999998</v>
      </c>
      <c r="BV93" s="15">
        <f t="shared" si="102"/>
        <v>0</v>
      </c>
      <c r="BW93" s="15">
        <f t="shared" si="102"/>
        <v>0</v>
      </c>
      <c r="BX93" s="15">
        <f t="shared" si="102"/>
        <v>-40</v>
      </c>
      <c r="BY93" s="15">
        <f t="shared" si="102"/>
        <v>-35</v>
      </c>
      <c r="BZ93" s="15">
        <f t="shared" si="102"/>
        <v>-120</v>
      </c>
      <c r="CA93" s="15">
        <f t="shared" si="102"/>
        <v>0</v>
      </c>
      <c r="CB93" s="16">
        <f t="shared" si="103"/>
        <v>-312.601</v>
      </c>
    </row>
    <row r="94" spans="1:80" ht="22.5" outlineLevel="1" x14ac:dyDescent="0.2">
      <c r="A94" s="37" t="s">
        <v>101</v>
      </c>
      <c r="B94" s="28">
        <v>3040605</v>
      </c>
      <c r="C94" s="14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6">
        <f t="shared" si="95"/>
        <v>0</v>
      </c>
      <c r="P94" s="14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6">
        <f t="shared" si="78"/>
        <v>0</v>
      </c>
      <c r="AC94" s="14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6">
        <f t="shared" si="77"/>
        <v>0</v>
      </c>
      <c r="AP94" s="33">
        <v>0</v>
      </c>
      <c r="AQ94" s="34">
        <v>0</v>
      </c>
      <c r="AR94" s="34">
        <v>0</v>
      </c>
      <c r="AS94" s="34">
        <v>0</v>
      </c>
      <c r="AT94" s="34">
        <v>0</v>
      </c>
      <c r="AU94" s="34">
        <v>0</v>
      </c>
      <c r="AV94" s="34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35">
        <f t="shared" si="100"/>
        <v>0</v>
      </c>
      <c r="BC94" s="33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15">
        <v>0</v>
      </c>
      <c r="BK94" s="15">
        <v>0</v>
      </c>
      <c r="BL94" s="15">
        <v>0</v>
      </c>
      <c r="BM94" s="15">
        <v>0</v>
      </c>
      <c r="BN94" s="15">
        <v>0</v>
      </c>
      <c r="BO94" s="16">
        <f t="shared" si="101"/>
        <v>0</v>
      </c>
      <c r="BP94" s="14">
        <f t="shared" si="102"/>
        <v>0</v>
      </c>
      <c r="BQ94" s="15">
        <f t="shared" si="102"/>
        <v>0</v>
      </c>
      <c r="BR94" s="15">
        <f t="shared" si="102"/>
        <v>0</v>
      </c>
      <c r="BS94" s="15">
        <f t="shared" si="102"/>
        <v>0</v>
      </c>
      <c r="BT94" s="15">
        <f t="shared" si="102"/>
        <v>0</v>
      </c>
      <c r="BU94" s="15">
        <f t="shared" si="102"/>
        <v>0</v>
      </c>
      <c r="BV94" s="15">
        <f t="shared" si="102"/>
        <v>0</v>
      </c>
      <c r="BW94" s="15">
        <f t="shared" si="102"/>
        <v>0</v>
      </c>
      <c r="BX94" s="15">
        <f t="shared" si="102"/>
        <v>0</v>
      </c>
      <c r="BY94" s="15">
        <f t="shared" si="102"/>
        <v>0</v>
      </c>
      <c r="BZ94" s="15">
        <f t="shared" si="102"/>
        <v>0</v>
      </c>
      <c r="CA94" s="15">
        <f t="shared" si="102"/>
        <v>0</v>
      </c>
      <c r="CB94" s="16">
        <f t="shared" si="103"/>
        <v>0</v>
      </c>
    </row>
    <row r="95" spans="1:80" outlineLevel="1" x14ac:dyDescent="0.2">
      <c r="A95" s="37" t="s">
        <v>102</v>
      </c>
      <c r="B95" s="28">
        <v>3040606</v>
      </c>
      <c r="C95" s="14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-37</v>
      </c>
      <c r="L95" s="15">
        <v>-65</v>
      </c>
      <c r="M95" s="15">
        <v>-37</v>
      </c>
      <c r="N95" s="15">
        <v>-37</v>
      </c>
      <c r="O95" s="16">
        <f t="shared" si="95"/>
        <v>-176</v>
      </c>
      <c r="P95" s="14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-37</v>
      </c>
      <c r="Y95" s="15">
        <v>-37</v>
      </c>
      <c r="Z95" s="15">
        <v>-37</v>
      </c>
      <c r="AA95" s="15">
        <v>-37</v>
      </c>
      <c r="AB95" s="16">
        <f t="shared" si="78"/>
        <v>-148</v>
      </c>
      <c r="AC95" s="14">
        <v>0</v>
      </c>
      <c r="AD95" s="15">
        <v>0</v>
      </c>
      <c r="AE95" s="15">
        <v>0</v>
      </c>
      <c r="AF95" s="15">
        <v>-8.34</v>
      </c>
      <c r="AG95" s="15">
        <v>0</v>
      </c>
      <c r="AH95" s="15">
        <v>0</v>
      </c>
      <c r="AI95" s="15">
        <v>0</v>
      </c>
      <c r="AJ95" s="15">
        <v>-13</v>
      </c>
      <c r="AK95" s="15">
        <v>-70</v>
      </c>
      <c r="AL95" s="15">
        <v>-60</v>
      </c>
      <c r="AM95" s="15">
        <v>-50</v>
      </c>
      <c r="AN95" s="15">
        <v>-50</v>
      </c>
      <c r="AO95" s="16">
        <f t="shared" si="77"/>
        <v>-251.34</v>
      </c>
      <c r="AP95" s="33">
        <v>0</v>
      </c>
      <c r="AQ95" s="34">
        <v>0</v>
      </c>
      <c r="AR95" s="34">
        <v>0</v>
      </c>
      <c r="AS95" s="34">
        <v>0</v>
      </c>
      <c r="AT95" s="34">
        <v>0</v>
      </c>
      <c r="AU95" s="34">
        <v>0</v>
      </c>
      <c r="AV95" s="34">
        <v>0</v>
      </c>
      <c r="AW95" s="15">
        <v>0</v>
      </c>
      <c r="AX95" s="15">
        <v>-37</v>
      </c>
      <c r="AY95" s="15">
        <v>-37</v>
      </c>
      <c r="AZ95" s="15">
        <v>-37</v>
      </c>
      <c r="BA95" s="15">
        <v>-37</v>
      </c>
      <c r="BB95" s="35">
        <f t="shared" si="100"/>
        <v>-148</v>
      </c>
      <c r="BC95" s="33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-3</v>
      </c>
      <c r="BJ95" s="15">
        <v>0</v>
      </c>
      <c r="BK95" s="15">
        <v>-37</v>
      </c>
      <c r="BL95" s="15">
        <v>-37</v>
      </c>
      <c r="BM95" s="15">
        <v>-37</v>
      </c>
      <c r="BN95" s="15">
        <v>-37</v>
      </c>
      <c r="BO95" s="16">
        <f t="shared" si="101"/>
        <v>-151</v>
      </c>
      <c r="BP95" s="14">
        <f t="shared" si="102"/>
        <v>0</v>
      </c>
      <c r="BQ95" s="15">
        <f t="shared" si="102"/>
        <v>0</v>
      </c>
      <c r="BR95" s="15">
        <f t="shared" si="102"/>
        <v>0</v>
      </c>
      <c r="BS95" s="15">
        <f t="shared" si="102"/>
        <v>-8.34</v>
      </c>
      <c r="BT95" s="15">
        <f t="shared" si="102"/>
        <v>0</v>
      </c>
      <c r="BU95" s="15">
        <f t="shared" si="102"/>
        <v>0</v>
      </c>
      <c r="BV95" s="15">
        <f t="shared" si="102"/>
        <v>-3</v>
      </c>
      <c r="BW95" s="15">
        <f t="shared" si="102"/>
        <v>-13</v>
      </c>
      <c r="BX95" s="15">
        <f t="shared" si="102"/>
        <v>-218</v>
      </c>
      <c r="BY95" s="15">
        <f t="shared" si="102"/>
        <v>-236</v>
      </c>
      <c r="BZ95" s="15">
        <f t="shared" si="102"/>
        <v>-198</v>
      </c>
      <c r="CA95" s="15">
        <f t="shared" si="102"/>
        <v>-198</v>
      </c>
      <c r="CB95" s="16">
        <f t="shared" si="103"/>
        <v>-874.34</v>
      </c>
    </row>
    <row r="96" spans="1:80" x14ac:dyDescent="0.2">
      <c r="A96" s="23" t="s">
        <v>103</v>
      </c>
      <c r="B96" s="24">
        <v>3040700</v>
      </c>
      <c r="C96" s="25">
        <f t="shared" ref="C96:I96" si="104">SUM(C97:C101)</f>
        <v>-21</v>
      </c>
      <c r="D96" s="26">
        <f t="shared" si="104"/>
        <v>0</v>
      </c>
      <c r="E96" s="26">
        <f t="shared" si="104"/>
        <v>-1.54</v>
      </c>
      <c r="F96" s="26">
        <f t="shared" si="104"/>
        <v>-6.98</v>
      </c>
      <c r="G96" s="26">
        <f t="shared" si="104"/>
        <v>-66</v>
      </c>
      <c r="H96" s="26">
        <f t="shared" si="104"/>
        <v>-44</v>
      </c>
      <c r="I96" s="26">
        <f t="shared" si="104"/>
        <v>0</v>
      </c>
      <c r="J96" s="26">
        <f>SUM(J97:J101)</f>
        <v>-25</v>
      </c>
      <c r="K96" s="26">
        <f>SUM(K97:K101)</f>
        <v>-47</v>
      </c>
      <c r="L96" s="26">
        <f>SUM(L97:L101)</f>
        <v>-47</v>
      </c>
      <c r="M96" s="26">
        <f>SUM(M97:M101)</f>
        <v>-47</v>
      </c>
      <c r="N96" s="26">
        <f>SUM(N97:N101)</f>
        <v>-47</v>
      </c>
      <c r="O96" s="27">
        <f t="shared" si="95"/>
        <v>-352.52</v>
      </c>
      <c r="P96" s="25">
        <f t="shared" ref="P96:AA96" si="105">SUM(P97:P101)</f>
        <v>0</v>
      </c>
      <c r="Q96" s="26">
        <f t="shared" si="105"/>
        <v>-135.38300000000001</v>
      </c>
      <c r="R96" s="26">
        <f t="shared" si="105"/>
        <v>-53.555</v>
      </c>
      <c r="S96" s="26">
        <f t="shared" si="105"/>
        <v>-3.8</v>
      </c>
      <c r="T96" s="26">
        <f t="shared" si="105"/>
        <v>-185.57</v>
      </c>
      <c r="U96" s="26">
        <f t="shared" si="105"/>
        <v>-4</v>
      </c>
      <c r="V96" s="26">
        <f t="shared" si="105"/>
        <v>2</v>
      </c>
      <c r="W96" s="26">
        <f t="shared" si="105"/>
        <v>-27</v>
      </c>
      <c r="X96" s="26">
        <f t="shared" si="105"/>
        <v>-8</v>
      </c>
      <c r="Y96" s="26">
        <f t="shared" si="105"/>
        <v>-5</v>
      </c>
      <c r="Z96" s="26">
        <f t="shared" si="105"/>
        <v>-30</v>
      </c>
      <c r="AA96" s="26">
        <f t="shared" si="105"/>
        <v>-5</v>
      </c>
      <c r="AB96" s="27">
        <f t="shared" si="78"/>
        <v>-455.30799999999999</v>
      </c>
      <c r="AC96" s="25">
        <f t="shared" ref="AC96:AN96" si="106">SUM(AC97:AC101)</f>
        <v>-0.6</v>
      </c>
      <c r="AD96" s="26">
        <f t="shared" si="106"/>
        <v>0</v>
      </c>
      <c r="AE96" s="26">
        <f t="shared" si="106"/>
        <v>-18.309999999999999</v>
      </c>
      <c r="AF96" s="26">
        <f t="shared" si="106"/>
        <v>-174.56</v>
      </c>
      <c r="AG96" s="26">
        <f t="shared" si="106"/>
        <v>-35</v>
      </c>
      <c r="AH96" s="26">
        <f t="shared" si="106"/>
        <v>0</v>
      </c>
      <c r="AI96" s="26">
        <f t="shared" si="106"/>
        <v>0</v>
      </c>
      <c r="AJ96" s="26">
        <f t="shared" si="106"/>
        <v>-64</v>
      </c>
      <c r="AK96" s="26">
        <f t="shared" si="106"/>
        <v>-64</v>
      </c>
      <c r="AL96" s="26">
        <f t="shared" si="106"/>
        <v>-70</v>
      </c>
      <c r="AM96" s="26">
        <f t="shared" si="106"/>
        <v>-65</v>
      </c>
      <c r="AN96" s="26">
        <f t="shared" si="106"/>
        <v>-64</v>
      </c>
      <c r="AO96" s="27">
        <f t="shared" si="77"/>
        <v>-555.47</v>
      </c>
      <c r="AP96" s="25">
        <f t="shared" ref="AP96:CB96" si="107">SUM(AP97:AP101)</f>
        <v>0</v>
      </c>
      <c r="AQ96" s="26">
        <f t="shared" si="107"/>
        <v>0</v>
      </c>
      <c r="AR96" s="26">
        <f t="shared" si="107"/>
        <v>-5</v>
      </c>
      <c r="AS96" s="26">
        <f t="shared" si="107"/>
        <v>-5.7</v>
      </c>
      <c r="AT96" s="26">
        <f t="shared" si="107"/>
        <v>0</v>
      </c>
      <c r="AU96" s="26">
        <f t="shared" si="107"/>
        <v>-253.60499999999999</v>
      </c>
      <c r="AV96" s="26">
        <f t="shared" si="107"/>
        <v>-23.399000000000001</v>
      </c>
      <c r="AW96" s="26">
        <f t="shared" si="107"/>
        <v>0</v>
      </c>
      <c r="AX96" s="26">
        <f t="shared" si="107"/>
        <v>0</v>
      </c>
      <c r="AY96" s="26">
        <f t="shared" si="107"/>
        <v>0</v>
      </c>
      <c r="AZ96" s="26">
        <f t="shared" si="107"/>
        <v>0</v>
      </c>
      <c r="BA96" s="26">
        <f t="shared" si="107"/>
        <v>0</v>
      </c>
      <c r="BB96" s="27">
        <f t="shared" si="107"/>
        <v>-287.70400000000001</v>
      </c>
      <c r="BC96" s="25">
        <f t="shared" si="107"/>
        <v>0</v>
      </c>
      <c r="BD96" s="26">
        <f t="shared" si="107"/>
        <v>0</v>
      </c>
      <c r="BE96" s="26">
        <f t="shared" si="107"/>
        <v>0</v>
      </c>
      <c r="BF96" s="26">
        <f t="shared" si="107"/>
        <v>-7.6</v>
      </c>
      <c r="BG96" s="26">
        <f t="shared" si="107"/>
        <v>-5.7</v>
      </c>
      <c r="BH96" s="26">
        <f t="shared" si="107"/>
        <v>0</v>
      </c>
      <c r="BI96" s="26">
        <f t="shared" si="107"/>
        <v>0</v>
      </c>
      <c r="BJ96" s="26">
        <f t="shared" si="107"/>
        <v>-46</v>
      </c>
      <c r="BK96" s="26">
        <f t="shared" si="107"/>
        <v>-46</v>
      </c>
      <c r="BL96" s="26">
        <f t="shared" si="107"/>
        <v>-32</v>
      </c>
      <c r="BM96" s="26">
        <f t="shared" si="107"/>
        <v>-22</v>
      </c>
      <c r="BN96" s="26">
        <f t="shared" si="107"/>
        <v>-22</v>
      </c>
      <c r="BO96" s="27">
        <f t="shared" si="107"/>
        <v>-181.3</v>
      </c>
      <c r="BP96" s="25">
        <f t="shared" si="107"/>
        <v>-21.6</v>
      </c>
      <c r="BQ96" s="26">
        <f t="shared" si="107"/>
        <v>-135.38300000000001</v>
      </c>
      <c r="BR96" s="26">
        <f t="shared" si="107"/>
        <v>-78.405000000000001</v>
      </c>
      <c r="BS96" s="26">
        <f t="shared" si="107"/>
        <v>-198.64</v>
      </c>
      <c r="BT96" s="26">
        <f t="shared" si="107"/>
        <v>-292.27</v>
      </c>
      <c r="BU96" s="26">
        <f t="shared" si="107"/>
        <v>-301.60500000000002</v>
      </c>
      <c r="BV96" s="26">
        <f t="shared" si="107"/>
        <v>-21.399000000000001</v>
      </c>
      <c r="BW96" s="26">
        <f t="shared" si="107"/>
        <v>-162</v>
      </c>
      <c r="BX96" s="26">
        <f t="shared" si="107"/>
        <v>-165</v>
      </c>
      <c r="BY96" s="26">
        <f t="shared" si="107"/>
        <v>-154</v>
      </c>
      <c r="BZ96" s="26">
        <f t="shared" si="107"/>
        <v>-164</v>
      </c>
      <c r="CA96" s="26">
        <f t="shared" si="107"/>
        <v>-138</v>
      </c>
      <c r="CB96" s="27">
        <f t="shared" si="107"/>
        <v>-1832.3020000000001</v>
      </c>
    </row>
    <row r="97" spans="1:80" outlineLevel="1" x14ac:dyDescent="0.2">
      <c r="A97" s="12" t="s">
        <v>104</v>
      </c>
      <c r="B97" s="28">
        <v>3040701</v>
      </c>
      <c r="C97" s="14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6">
        <f t="shared" si="95"/>
        <v>0</v>
      </c>
      <c r="P97" s="14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6">
        <f t="shared" si="78"/>
        <v>0</v>
      </c>
      <c r="AC97" s="14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6">
        <f t="shared" si="77"/>
        <v>0</v>
      </c>
      <c r="AP97" s="33">
        <v>0</v>
      </c>
      <c r="AQ97" s="34">
        <v>0</v>
      </c>
      <c r="AR97" s="34">
        <v>0</v>
      </c>
      <c r="AS97" s="34">
        <v>0</v>
      </c>
      <c r="AT97" s="34">
        <v>0</v>
      </c>
      <c r="AU97" s="34">
        <v>0</v>
      </c>
      <c r="AV97" s="34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35">
        <f t="shared" ref="BB97:BB101" si="108">SUM(AP97:BA97)</f>
        <v>0</v>
      </c>
      <c r="BC97" s="33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15">
        <v>0</v>
      </c>
      <c r="BK97" s="15">
        <v>0</v>
      </c>
      <c r="BL97" s="15">
        <v>0</v>
      </c>
      <c r="BM97" s="15">
        <v>0</v>
      </c>
      <c r="BN97" s="15">
        <v>0</v>
      </c>
      <c r="BO97" s="16">
        <f t="shared" ref="BO97:BO101" si="109">SUM(BC97:BN97)</f>
        <v>0</v>
      </c>
      <c r="BP97" s="14">
        <f t="shared" ref="BP97:CA101" si="110">C97+P97+AC97+AP97+BC97</f>
        <v>0</v>
      </c>
      <c r="BQ97" s="15">
        <f t="shared" si="110"/>
        <v>0</v>
      </c>
      <c r="BR97" s="15">
        <f t="shared" si="110"/>
        <v>0</v>
      </c>
      <c r="BS97" s="15">
        <f t="shared" si="110"/>
        <v>0</v>
      </c>
      <c r="BT97" s="15">
        <f t="shared" si="110"/>
        <v>0</v>
      </c>
      <c r="BU97" s="15">
        <f t="shared" si="110"/>
        <v>0</v>
      </c>
      <c r="BV97" s="15">
        <f t="shared" si="110"/>
        <v>0</v>
      </c>
      <c r="BW97" s="15">
        <f t="shared" si="110"/>
        <v>0</v>
      </c>
      <c r="BX97" s="15">
        <f t="shared" si="110"/>
        <v>0</v>
      </c>
      <c r="BY97" s="15">
        <f t="shared" si="110"/>
        <v>0</v>
      </c>
      <c r="BZ97" s="15">
        <f t="shared" si="110"/>
        <v>0</v>
      </c>
      <c r="CA97" s="15">
        <f t="shared" si="110"/>
        <v>0</v>
      </c>
      <c r="CB97" s="16">
        <f t="shared" ref="CB97:CB101" si="111">SUM(BP97:CA97)</f>
        <v>0</v>
      </c>
    </row>
    <row r="98" spans="1:80" outlineLevel="1" x14ac:dyDescent="0.2">
      <c r="A98" s="12" t="s">
        <v>105</v>
      </c>
      <c r="B98" s="28">
        <v>3040702</v>
      </c>
      <c r="C98" s="14">
        <v>0</v>
      </c>
      <c r="D98" s="15">
        <v>0</v>
      </c>
      <c r="E98" s="15">
        <v>-1.54</v>
      </c>
      <c r="F98" s="15">
        <v>-5.7</v>
      </c>
      <c r="G98" s="15">
        <v>0</v>
      </c>
      <c r="H98" s="15">
        <v>0</v>
      </c>
      <c r="I98" s="15">
        <v>0</v>
      </c>
      <c r="J98" s="15">
        <v>-3</v>
      </c>
      <c r="K98" s="15">
        <v>-3</v>
      </c>
      <c r="L98" s="15">
        <v>-3</v>
      </c>
      <c r="M98" s="15">
        <v>-3</v>
      </c>
      <c r="N98" s="15">
        <v>-3</v>
      </c>
      <c r="O98" s="16">
        <f t="shared" si="95"/>
        <v>-22.240000000000002</v>
      </c>
      <c r="P98" s="14">
        <v>0</v>
      </c>
      <c r="Q98" s="15">
        <v>0</v>
      </c>
      <c r="R98" s="15">
        <v>0</v>
      </c>
      <c r="S98" s="15">
        <v>-3.8</v>
      </c>
      <c r="T98" s="15">
        <v>0</v>
      </c>
      <c r="U98" s="15">
        <v>0</v>
      </c>
      <c r="V98" s="15">
        <v>0</v>
      </c>
      <c r="W98" s="15">
        <v>0</v>
      </c>
      <c r="X98" s="15">
        <v>-3</v>
      </c>
      <c r="Y98" s="15">
        <v>0</v>
      </c>
      <c r="Z98" s="15">
        <v>-3</v>
      </c>
      <c r="AA98" s="15">
        <v>0</v>
      </c>
      <c r="AB98" s="16">
        <f t="shared" si="78"/>
        <v>-9.8000000000000007</v>
      </c>
      <c r="AC98" s="14">
        <v>0</v>
      </c>
      <c r="AD98" s="15">
        <v>0</v>
      </c>
      <c r="AE98" s="15">
        <v>-18.309999999999999</v>
      </c>
      <c r="AF98" s="15">
        <v>-5.7</v>
      </c>
      <c r="AG98" s="15">
        <v>0</v>
      </c>
      <c r="AH98" s="15">
        <v>0</v>
      </c>
      <c r="AI98" s="15">
        <v>0</v>
      </c>
      <c r="AJ98" s="15">
        <v>-4</v>
      </c>
      <c r="AK98" s="15">
        <v>-4</v>
      </c>
      <c r="AL98" s="15">
        <v>-10</v>
      </c>
      <c r="AM98" s="15">
        <v>-5</v>
      </c>
      <c r="AN98" s="15">
        <v>-4</v>
      </c>
      <c r="AO98" s="16">
        <f t="shared" si="77"/>
        <v>-51.01</v>
      </c>
      <c r="AP98" s="33">
        <v>0</v>
      </c>
      <c r="AQ98" s="34">
        <v>0</v>
      </c>
      <c r="AR98" s="34">
        <v>-5</v>
      </c>
      <c r="AS98" s="34">
        <v>-5.7</v>
      </c>
      <c r="AT98" s="34">
        <v>0</v>
      </c>
      <c r="AU98" s="34">
        <v>0</v>
      </c>
      <c r="AV98" s="34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35">
        <f t="shared" si="108"/>
        <v>-10.7</v>
      </c>
      <c r="BC98" s="33">
        <v>0</v>
      </c>
      <c r="BD98" s="34">
        <v>0</v>
      </c>
      <c r="BE98" s="34">
        <v>0</v>
      </c>
      <c r="BF98" s="34">
        <v>-7.6</v>
      </c>
      <c r="BG98" s="34">
        <v>-5.7</v>
      </c>
      <c r="BH98" s="34">
        <v>0</v>
      </c>
      <c r="BI98" s="34">
        <v>0</v>
      </c>
      <c r="BJ98" s="15">
        <v>0</v>
      </c>
      <c r="BK98" s="15">
        <v>0</v>
      </c>
      <c r="BL98" s="15">
        <v>-10</v>
      </c>
      <c r="BM98" s="15">
        <v>0</v>
      </c>
      <c r="BN98" s="15">
        <v>0</v>
      </c>
      <c r="BO98" s="16">
        <f t="shared" si="109"/>
        <v>-23.3</v>
      </c>
      <c r="BP98" s="14">
        <f t="shared" si="110"/>
        <v>0</v>
      </c>
      <c r="BQ98" s="15">
        <f t="shared" si="110"/>
        <v>0</v>
      </c>
      <c r="BR98" s="15">
        <f t="shared" si="110"/>
        <v>-24.849999999999998</v>
      </c>
      <c r="BS98" s="15">
        <f t="shared" si="110"/>
        <v>-28.5</v>
      </c>
      <c r="BT98" s="15">
        <f t="shared" si="110"/>
        <v>-5.7</v>
      </c>
      <c r="BU98" s="15">
        <f t="shared" si="110"/>
        <v>0</v>
      </c>
      <c r="BV98" s="15">
        <f t="shared" si="110"/>
        <v>0</v>
      </c>
      <c r="BW98" s="15">
        <f t="shared" si="110"/>
        <v>-7</v>
      </c>
      <c r="BX98" s="15">
        <f t="shared" si="110"/>
        <v>-10</v>
      </c>
      <c r="BY98" s="15">
        <f t="shared" si="110"/>
        <v>-23</v>
      </c>
      <c r="BZ98" s="15">
        <f t="shared" si="110"/>
        <v>-11</v>
      </c>
      <c r="CA98" s="15">
        <f t="shared" si="110"/>
        <v>-7</v>
      </c>
      <c r="CB98" s="16">
        <f t="shared" si="111"/>
        <v>-117.05</v>
      </c>
    </row>
    <row r="99" spans="1:80" outlineLevel="1" x14ac:dyDescent="0.2">
      <c r="A99" s="12" t="s">
        <v>106</v>
      </c>
      <c r="B99" s="28">
        <v>3040703</v>
      </c>
      <c r="C99" s="14">
        <v>-21</v>
      </c>
      <c r="D99" s="15">
        <v>0</v>
      </c>
      <c r="E99" s="15">
        <v>0</v>
      </c>
      <c r="F99" s="15">
        <v>0</v>
      </c>
      <c r="G99" s="15">
        <v>-66</v>
      </c>
      <c r="H99" s="15">
        <v>-44</v>
      </c>
      <c r="I99" s="15">
        <v>0</v>
      </c>
      <c r="J99" s="15">
        <v>-22</v>
      </c>
      <c r="K99" s="15">
        <v>-44</v>
      </c>
      <c r="L99" s="15">
        <v>-44</v>
      </c>
      <c r="M99" s="15">
        <v>-44</v>
      </c>
      <c r="N99" s="15">
        <v>-44</v>
      </c>
      <c r="O99" s="16">
        <f t="shared" si="95"/>
        <v>-329</v>
      </c>
      <c r="P99" s="14">
        <v>0</v>
      </c>
      <c r="Q99" s="15">
        <v>-0.57999999999999996</v>
      </c>
      <c r="R99" s="15">
        <v>-28.306999999999999</v>
      </c>
      <c r="S99" s="15">
        <v>0</v>
      </c>
      <c r="T99" s="15">
        <v>-1.57</v>
      </c>
      <c r="U99" s="15">
        <v>0</v>
      </c>
      <c r="V99" s="15">
        <v>0</v>
      </c>
      <c r="W99" s="15">
        <v>-27</v>
      </c>
      <c r="X99" s="15">
        <v>-5</v>
      </c>
      <c r="Y99" s="15">
        <v>-5</v>
      </c>
      <c r="Z99" s="15">
        <v>-27</v>
      </c>
      <c r="AA99" s="15">
        <v>-5</v>
      </c>
      <c r="AB99" s="16">
        <f t="shared" si="78"/>
        <v>-99.456999999999994</v>
      </c>
      <c r="AC99" s="14">
        <v>-0.6</v>
      </c>
      <c r="AD99" s="15">
        <v>0</v>
      </c>
      <c r="AE99" s="15">
        <v>0</v>
      </c>
      <c r="AF99" s="15">
        <v>-168</v>
      </c>
      <c r="AG99" s="15">
        <v>-35</v>
      </c>
      <c r="AH99" s="15">
        <v>0</v>
      </c>
      <c r="AI99" s="15">
        <v>0</v>
      </c>
      <c r="AJ99" s="15">
        <v>-60</v>
      </c>
      <c r="AK99" s="15">
        <v>-60</v>
      </c>
      <c r="AL99" s="15">
        <v>-60</v>
      </c>
      <c r="AM99" s="15">
        <v>-60</v>
      </c>
      <c r="AN99" s="15">
        <v>-60</v>
      </c>
      <c r="AO99" s="16">
        <f t="shared" si="77"/>
        <v>-503.6</v>
      </c>
      <c r="AP99" s="33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0</v>
      </c>
      <c r="AV99" s="34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35">
        <f t="shared" si="108"/>
        <v>0</v>
      </c>
      <c r="BC99" s="33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15">
        <v>-22</v>
      </c>
      <c r="BK99" s="15">
        <v>-22</v>
      </c>
      <c r="BL99" s="15">
        <v>-22</v>
      </c>
      <c r="BM99" s="15">
        <v>-22</v>
      </c>
      <c r="BN99" s="15">
        <v>-22</v>
      </c>
      <c r="BO99" s="16">
        <f t="shared" si="109"/>
        <v>-110</v>
      </c>
      <c r="BP99" s="14">
        <f t="shared" si="110"/>
        <v>-21.6</v>
      </c>
      <c r="BQ99" s="15">
        <f t="shared" si="110"/>
        <v>-0.57999999999999996</v>
      </c>
      <c r="BR99" s="15">
        <f t="shared" si="110"/>
        <v>-28.306999999999999</v>
      </c>
      <c r="BS99" s="15">
        <f t="shared" si="110"/>
        <v>-168</v>
      </c>
      <c r="BT99" s="15">
        <f t="shared" si="110"/>
        <v>-102.57</v>
      </c>
      <c r="BU99" s="15">
        <f t="shared" si="110"/>
        <v>-44</v>
      </c>
      <c r="BV99" s="15">
        <f t="shared" si="110"/>
        <v>0</v>
      </c>
      <c r="BW99" s="15">
        <f t="shared" si="110"/>
        <v>-131</v>
      </c>
      <c r="BX99" s="15">
        <f t="shared" si="110"/>
        <v>-131</v>
      </c>
      <c r="BY99" s="15">
        <f t="shared" si="110"/>
        <v>-131</v>
      </c>
      <c r="BZ99" s="15">
        <f t="shared" si="110"/>
        <v>-153</v>
      </c>
      <c r="CA99" s="15">
        <f t="shared" si="110"/>
        <v>-131</v>
      </c>
      <c r="CB99" s="16">
        <f t="shared" si="111"/>
        <v>-1042.057</v>
      </c>
    </row>
    <row r="100" spans="1:80" outlineLevel="1" x14ac:dyDescent="0.2">
      <c r="A100" s="12" t="s">
        <v>107</v>
      </c>
      <c r="B100" s="28">
        <v>3040704</v>
      </c>
      <c r="C100" s="14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6">
        <f t="shared" si="95"/>
        <v>0</v>
      </c>
      <c r="P100" s="14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6">
        <f t="shared" si="78"/>
        <v>0</v>
      </c>
      <c r="AC100" s="14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6">
        <f t="shared" si="77"/>
        <v>0</v>
      </c>
      <c r="AP100" s="33">
        <v>0</v>
      </c>
      <c r="AQ100" s="34">
        <v>0</v>
      </c>
      <c r="AR100" s="34">
        <v>0</v>
      </c>
      <c r="AS100" s="34">
        <v>0</v>
      </c>
      <c r="AT100" s="34">
        <v>0</v>
      </c>
      <c r="AU100" s="34">
        <v>0</v>
      </c>
      <c r="AV100" s="34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35">
        <f t="shared" si="108"/>
        <v>0</v>
      </c>
      <c r="BC100" s="33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15">
        <v>0</v>
      </c>
      <c r="BK100" s="15">
        <v>0</v>
      </c>
      <c r="BL100" s="15">
        <v>0</v>
      </c>
      <c r="BM100" s="15">
        <v>0</v>
      </c>
      <c r="BN100" s="15">
        <v>0</v>
      </c>
      <c r="BO100" s="16">
        <f t="shared" si="109"/>
        <v>0</v>
      </c>
      <c r="BP100" s="14">
        <f t="shared" si="110"/>
        <v>0</v>
      </c>
      <c r="BQ100" s="15">
        <f t="shared" si="110"/>
        <v>0</v>
      </c>
      <c r="BR100" s="15">
        <f t="shared" si="110"/>
        <v>0</v>
      </c>
      <c r="BS100" s="15">
        <f t="shared" si="110"/>
        <v>0</v>
      </c>
      <c r="BT100" s="15">
        <f t="shared" si="110"/>
        <v>0</v>
      </c>
      <c r="BU100" s="15">
        <f t="shared" si="110"/>
        <v>0</v>
      </c>
      <c r="BV100" s="15">
        <f t="shared" si="110"/>
        <v>0</v>
      </c>
      <c r="BW100" s="15">
        <f t="shared" si="110"/>
        <v>0</v>
      </c>
      <c r="BX100" s="15">
        <f t="shared" si="110"/>
        <v>0</v>
      </c>
      <c r="BY100" s="15">
        <f t="shared" si="110"/>
        <v>0</v>
      </c>
      <c r="BZ100" s="15">
        <f t="shared" si="110"/>
        <v>0</v>
      </c>
      <c r="CA100" s="15">
        <f t="shared" si="110"/>
        <v>0</v>
      </c>
      <c r="CB100" s="16">
        <f t="shared" si="111"/>
        <v>0</v>
      </c>
    </row>
    <row r="101" spans="1:80" outlineLevel="1" x14ac:dyDescent="0.2">
      <c r="A101" s="12" t="s">
        <v>108</v>
      </c>
      <c r="B101" s="28">
        <v>3040705</v>
      </c>
      <c r="C101" s="14">
        <v>0</v>
      </c>
      <c r="D101" s="15">
        <v>0</v>
      </c>
      <c r="E101" s="15">
        <v>0</v>
      </c>
      <c r="F101" s="15">
        <v>-1.28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6">
        <f t="shared" si="95"/>
        <v>-1.28</v>
      </c>
      <c r="P101" s="14">
        <v>0</v>
      </c>
      <c r="Q101" s="15">
        <v>-134.803</v>
      </c>
      <c r="R101" s="15">
        <v>-25.248000000000001</v>
      </c>
      <c r="S101" s="15">
        <v>0</v>
      </c>
      <c r="T101" s="15">
        <v>-184</v>
      </c>
      <c r="U101" s="15">
        <v>-4</v>
      </c>
      <c r="V101" s="15">
        <v>2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6">
        <f t="shared" si="78"/>
        <v>-346.05099999999999</v>
      </c>
      <c r="AC101" s="14">
        <v>0</v>
      </c>
      <c r="AD101" s="15">
        <v>0</v>
      </c>
      <c r="AE101" s="15">
        <v>0</v>
      </c>
      <c r="AF101" s="15">
        <v>-0.86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6">
        <f t="shared" si="77"/>
        <v>-0.86</v>
      </c>
      <c r="AP101" s="33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-253.60499999999999</v>
      </c>
      <c r="AV101" s="34">
        <v>-23.399000000000001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35">
        <f t="shared" si="108"/>
        <v>-277.00400000000002</v>
      </c>
      <c r="BC101" s="33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15">
        <v>-24</v>
      </c>
      <c r="BK101" s="15">
        <v>-24</v>
      </c>
      <c r="BL101" s="15">
        <v>0</v>
      </c>
      <c r="BM101" s="15">
        <v>0</v>
      </c>
      <c r="BN101" s="15">
        <v>0</v>
      </c>
      <c r="BO101" s="16">
        <f t="shared" si="109"/>
        <v>-48</v>
      </c>
      <c r="BP101" s="14">
        <f t="shared" si="110"/>
        <v>0</v>
      </c>
      <c r="BQ101" s="15">
        <f t="shared" si="110"/>
        <v>-134.803</v>
      </c>
      <c r="BR101" s="15">
        <f t="shared" si="110"/>
        <v>-25.248000000000001</v>
      </c>
      <c r="BS101" s="15">
        <f t="shared" si="110"/>
        <v>-2.14</v>
      </c>
      <c r="BT101" s="15">
        <f t="shared" si="110"/>
        <v>-184</v>
      </c>
      <c r="BU101" s="15">
        <f t="shared" si="110"/>
        <v>-257.60500000000002</v>
      </c>
      <c r="BV101" s="15">
        <f t="shared" si="110"/>
        <v>-21.399000000000001</v>
      </c>
      <c r="BW101" s="15">
        <f t="shared" si="110"/>
        <v>-24</v>
      </c>
      <c r="BX101" s="15">
        <f t="shared" si="110"/>
        <v>-24</v>
      </c>
      <c r="BY101" s="15">
        <f t="shared" si="110"/>
        <v>0</v>
      </c>
      <c r="BZ101" s="15">
        <f t="shared" si="110"/>
        <v>0</v>
      </c>
      <c r="CA101" s="15">
        <f t="shared" si="110"/>
        <v>0</v>
      </c>
      <c r="CB101" s="16">
        <f t="shared" si="111"/>
        <v>-673.19500000000005</v>
      </c>
    </row>
    <row r="102" spans="1:80" x14ac:dyDescent="0.2">
      <c r="A102" s="23" t="s">
        <v>109</v>
      </c>
      <c r="B102" s="24">
        <v>3040800</v>
      </c>
      <c r="C102" s="25">
        <f t="shared" ref="C102:I102" si="112">SUM(C103:C106)</f>
        <v>0</v>
      </c>
      <c r="D102" s="26">
        <f t="shared" si="112"/>
        <v>-21.911999999999999</v>
      </c>
      <c r="E102" s="26">
        <f t="shared" si="112"/>
        <v>0</v>
      </c>
      <c r="F102" s="26">
        <f t="shared" si="112"/>
        <v>0</v>
      </c>
      <c r="G102" s="26">
        <f t="shared" si="112"/>
        <v>0</v>
      </c>
      <c r="H102" s="26">
        <f t="shared" si="112"/>
        <v>0</v>
      </c>
      <c r="I102" s="26">
        <f t="shared" si="112"/>
        <v>0</v>
      </c>
      <c r="J102" s="26">
        <f>SUM(J103:J106)</f>
        <v>0</v>
      </c>
      <c r="K102" s="26">
        <f>SUM(K103:K107)</f>
        <v>0</v>
      </c>
      <c r="L102" s="26">
        <f>SUM(L103:L106)</f>
        <v>0</v>
      </c>
      <c r="M102" s="26">
        <f>SUM(M103:M106)</f>
        <v>0</v>
      </c>
      <c r="N102" s="26">
        <f>SUM(N103:N106)</f>
        <v>-20</v>
      </c>
      <c r="O102" s="27">
        <f t="shared" si="95"/>
        <v>-41.911999999999999</v>
      </c>
      <c r="P102" s="25">
        <f t="shared" ref="P102:AA102" si="113">SUM(P103:P106)</f>
        <v>0</v>
      </c>
      <c r="Q102" s="26">
        <f t="shared" si="113"/>
        <v>0</v>
      </c>
      <c r="R102" s="26">
        <f t="shared" si="113"/>
        <v>0</v>
      </c>
      <c r="S102" s="26">
        <f t="shared" si="113"/>
        <v>-0.86</v>
      </c>
      <c r="T102" s="26">
        <f t="shared" si="113"/>
        <v>0</v>
      </c>
      <c r="U102" s="26">
        <f t="shared" si="113"/>
        <v>0</v>
      </c>
      <c r="V102" s="26">
        <f t="shared" si="113"/>
        <v>0</v>
      </c>
      <c r="W102" s="26">
        <f t="shared" si="113"/>
        <v>0</v>
      </c>
      <c r="X102" s="26">
        <f t="shared" si="113"/>
        <v>0</v>
      </c>
      <c r="Y102" s="26">
        <f t="shared" si="113"/>
        <v>0</v>
      </c>
      <c r="Z102" s="26">
        <f t="shared" si="113"/>
        <v>0</v>
      </c>
      <c r="AA102" s="26">
        <f t="shared" si="113"/>
        <v>0</v>
      </c>
      <c r="AB102" s="27">
        <f t="shared" si="78"/>
        <v>-0.86</v>
      </c>
      <c r="AC102" s="25">
        <f t="shared" ref="AC102:AN102" si="114">SUM(AC103:AC106)</f>
        <v>0</v>
      </c>
      <c r="AD102" s="26">
        <f t="shared" si="114"/>
        <v>0</v>
      </c>
      <c r="AE102" s="26">
        <f t="shared" si="114"/>
        <v>0</v>
      </c>
      <c r="AF102" s="26">
        <f t="shared" si="114"/>
        <v>0</v>
      </c>
      <c r="AG102" s="26">
        <f t="shared" si="114"/>
        <v>0</v>
      </c>
      <c r="AH102" s="26">
        <f t="shared" si="114"/>
        <v>0</v>
      </c>
      <c r="AI102" s="26">
        <f t="shared" si="114"/>
        <v>0</v>
      </c>
      <c r="AJ102" s="26">
        <f t="shared" si="114"/>
        <v>0</v>
      </c>
      <c r="AK102" s="26">
        <f t="shared" si="114"/>
        <v>0</v>
      </c>
      <c r="AL102" s="26">
        <f t="shared" si="114"/>
        <v>0</v>
      </c>
      <c r="AM102" s="26">
        <f t="shared" si="114"/>
        <v>0</v>
      </c>
      <c r="AN102" s="26">
        <f t="shared" si="114"/>
        <v>0</v>
      </c>
      <c r="AO102" s="27">
        <f t="shared" si="77"/>
        <v>0</v>
      </c>
      <c r="AP102" s="25">
        <f t="shared" ref="AP102:AU102" si="115">SUM(AP103:AP106)</f>
        <v>0</v>
      </c>
      <c r="AQ102" s="26">
        <f t="shared" si="115"/>
        <v>0</v>
      </c>
      <c r="AR102" s="26">
        <f t="shared" si="115"/>
        <v>0</v>
      </c>
      <c r="AS102" s="26">
        <f t="shared" si="115"/>
        <v>0</v>
      </c>
      <c r="AT102" s="26">
        <f t="shared" si="115"/>
        <v>0</v>
      </c>
      <c r="AU102" s="26">
        <f t="shared" si="115"/>
        <v>0</v>
      </c>
      <c r="AV102" s="26">
        <f>SUM(AV103:AV106)</f>
        <v>0</v>
      </c>
      <c r="AW102" s="26">
        <f t="shared" ref="AW102:BK102" si="116">SUM(AW103:AW106)</f>
        <v>0</v>
      </c>
      <c r="AX102" s="26">
        <f t="shared" si="116"/>
        <v>0</v>
      </c>
      <c r="AY102" s="26">
        <f t="shared" si="116"/>
        <v>0</v>
      </c>
      <c r="AZ102" s="26">
        <f t="shared" si="116"/>
        <v>0</v>
      </c>
      <c r="BA102" s="26">
        <f t="shared" si="116"/>
        <v>0</v>
      </c>
      <c r="BB102" s="27">
        <f t="shared" si="116"/>
        <v>0</v>
      </c>
      <c r="BC102" s="25">
        <f t="shared" si="116"/>
        <v>0</v>
      </c>
      <c r="BD102" s="26">
        <f t="shared" si="116"/>
        <v>0</v>
      </c>
      <c r="BE102" s="26">
        <f t="shared" si="116"/>
        <v>0</v>
      </c>
      <c r="BF102" s="26">
        <f t="shared" si="116"/>
        <v>0</v>
      </c>
      <c r="BG102" s="26">
        <f t="shared" si="116"/>
        <v>0</v>
      </c>
      <c r="BH102" s="26">
        <f t="shared" si="116"/>
        <v>0</v>
      </c>
      <c r="BI102" s="26">
        <f t="shared" si="116"/>
        <v>0</v>
      </c>
      <c r="BJ102" s="26">
        <f t="shared" si="116"/>
        <v>0</v>
      </c>
      <c r="BK102" s="26">
        <f t="shared" si="116"/>
        <v>0</v>
      </c>
      <c r="BL102" s="26">
        <f>SUM(BL103:BL106)</f>
        <v>-34</v>
      </c>
      <c r="BM102" s="26">
        <f t="shared" ref="BM102:CB102" si="117">SUM(BM103:BM106)</f>
        <v>0</v>
      </c>
      <c r="BN102" s="26">
        <f t="shared" si="117"/>
        <v>0</v>
      </c>
      <c r="BO102" s="27">
        <f t="shared" si="117"/>
        <v>-34</v>
      </c>
      <c r="BP102" s="25">
        <f t="shared" si="117"/>
        <v>0</v>
      </c>
      <c r="BQ102" s="26">
        <f t="shared" si="117"/>
        <v>-21.911999999999999</v>
      </c>
      <c r="BR102" s="26">
        <f t="shared" si="117"/>
        <v>0</v>
      </c>
      <c r="BS102" s="26">
        <f t="shared" si="117"/>
        <v>-0.86</v>
      </c>
      <c r="BT102" s="26">
        <f t="shared" si="117"/>
        <v>0</v>
      </c>
      <c r="BU102" s="26">
        <f t="shared" si="117"/>
        <v>0</v>
      </c>
      <c r="BV102" s="26">
        <f t="shared" si="117"/>
        <v>0</v>
      </c>
      <c r="BW102" s="26">
        <f t="shared" si="117"/>
        <v>0</v>
      </c>
      <c r="BX102" s="26">
        <f t="shared" si="117"/>
        <v>0</v>
      </c>
      <c r="BY102" s="26">
        <f t="shared" si="117"/>
        <v>-34</v>
      </c>
      <c r="BZ102" s="26">
        <f t="shared" si="117"/>
        <v>0</v>
      </c>
      <c r="CA102" s="26">
        <f t="shared" si="117"/>
        <v>-20</v>
      </c>
      <c r="CB102" s="27">
        <f t="shared" si="117"/>
        <v>-76.772000000000006</v>
      </c>
    </row>
    <row r="103" spans="1:80" outlineLevel="1" x14ac:dyDescent="0.2">
      <c r="A103" s="12" t="s">
        <v>110</v>
      </c>
      <c r="B103" s="28">
        <v>3040801</v>
      </c>
      <c r="C103" s="14">
        <v>0</v>
      </c>
      <c r="D103" s="15">
        <v>-21.911999999999999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-20</v>
      </c>
      <c r="O103" s="16">
        <f t="shared" si="95"/>
        <v>-41.911999999999999</v>
      </c>
      <c r="P103" s="14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6">
        <f t="shared" si="78"/>
        <v>0</v>
      </c>
      <c r="AC103" s="14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6">
        <f t="shared" si="77"/>
        <v>0</v>
      </c>
      <c r="AP103" s="33">
        <v>0</v>
      </c>
      <c r="AQ103" s="34">
        <v>0</v>
      </c>
      <c r="AR103" s="34">
        <v>0</v>
      </c>
      <c r="AS103" s="34">
        <v>0</v>
      </c>
      <c r="AT103" s="34">
        <v>0</v>
      </c>
      <c r="AU103" s="34">
        <v>0</v>
      </c>
      <c r="AV103" s="34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35">
        <f t="shared" ref="BB103:BB106" si="118">SUM(AP103:BA103)</f>
        <v>0</v>
      </c>
      <c r="BC103" s="33">
        <v>0</v>
      </c>
      <c r="BD103" s="34">
        <v>0</v>
      </c>
      <c r="BE103" s="34">
        <v>0</v>
      </c>
      <c r="BF103" s="34">
        <v>0</v>
      </c>
      <c r="BG103" s="34">
        <v>0</v>
      </c>
      <c r="BH103" s="34">
        <v>0</v>
      </c>
      <c r="BI103" s="34">
        <v>0</v>
      </c>
      <c r="BJ103" s="15">
        <v>0</v>
      </c>
      <c r="BK103" s="15">
        <v>0</v>
      </c>
      <c r="BL103" s="15">
        <v>0</v>
      </c>
      <c r="BM103" s="15">
        <v>0</v>
      </c>
      <c r="BN103" s="15">
        <v>0</v>
      </c>
      <c r="BO103" s="16">
        <f t="shared" ref="BO103:BO106" si="119">SUM(BC103:BN103)</f>
        <v>0</v>
      </c>
      <c r="BP103" s="14">
        <f t="shared" ref="BP103:CA106" si="120">C103+P103+AC103+AP103+BC103</f>
        <v>0</v>
      </c>
      <c r="BQ103" s="15">
        <f t="shared" si="120"/>
        <v>-21.911999999999999</v>
      </c>
      <c r="BR103" s="15">
        <f t="shared" si="120"/>
        <v>0</v>
      </c>
      <c r="BS103" s="15">
        <f t="shared" si="120"/>
        <v>0</v>
      </c>
      <c r="BT103" s="15">
        <f t="shared" si="120"/>
        <v>0</v>
      </c>
      <c r="BU103" s="15">
        <f t="shared" si="120"/>
        <v>0</v>
      </c>
      <c r="BV103" s="15">
        <f t="shared" si="120"/>
        <v>0</v>
      </c>
      <c r="BW103" s="15">
        <f t="shared" si="120"/>
        <v>0</v>
      </c>
      <c r="BX103" s="15">
        <f t="shared" si="120"/>
        <v>0</v>
      </c>
      <c r="BY103" s="15">
        <f t="shared" si="120"/>
        <v>0</v>
      </c>
      <c r="BZ103" s="15">
        <f t="shared" si="120"/>
        <v>0</v>
      </c>
      <c r="CA103" s="15">
        <f t="shared" si="120"/>
        <v>-20</v>
      </c>
      <c r="CB103" s="16">
        <f t="shared" ref="CB103:CB106" si="121">SUM(BP103:CA103)</f>
        <v>-41.911999999999999</v>
      </c>
    </row>
    <row r="104" spans="1:80" outlineLevel="1" x14ac:dyDescent="0.2">
      <c r="A104" s="12" t="s">
        <v>111</v>
      </c>
      <c r="B104" s="28">
        <v>3040802</v>
      </c>
      <c r="C104" s="14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6">
        <f t="shared" si="95"/>
        <v>0</v>
      </c>
      <c r="P104" s="14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6">
        <f t="shared" si="78"/>
        <v>0</v>
      </c>
      <c r="AC104" s="14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6">
        <f t="shared" si="77"/>
        <v>0</v>
      </c>
      <c r="AP104" s="33">
        <v>0</v>
      </c>
      <c r="AQ104" s="34">
        <v>0</v>
      </c>
      <c r="AR104" s="34">
        <v>0</v>
      </c>
      <c r="AS104" s="34">
        <v>0</v>
      </c>
      <c r="AT104" s="34">
        <v>0</v>
      </c>
      <c r="AU104" s="34">
        <v>0</v>
      </c>
      <c r="AV104" s="34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35">
        <f t="shared" si="118"/>
        <v>0</v>
      </c>
      <c r="BC104" s="33">
        <v>0</v>
      </c>
      <c r="BD104" s="34">
        <v>0</v>
      </c>
      <c r="BE104" s="34">
        <v>0</v>
      </c>
      <c r="BF104" s="34">
        <v>0</v>
      </c>
      <c r="BG104" s="34">
        <v>0</v>
      </c>
      <c r="BH104" s="34">
        <v>0</v>
      </c>
      <c r="BI104" s="34">
        <v>0</v>
      </c>
      <c r="BJ104" s="15">
        <v>0</v>
      </c>
      <c r="BK104" s="15">
        <v>0</v>
      </c>
      <c r="BL104" s="15">
        <v>-18</v>
      </c>
      <c r="BM104" s="15">
        <v>0</v>
      </c>
      <c r="BN104" s="15">
        <v>0</v>
      </c>
      <c r="BO104" s="16">
        <f t="shared" si="119"/>
        <v>-18</v>
      </c>
      <c r="BP104" s="14">
        <f t="shared" si="120"/>
        <v>0</v>
      </c>
      <c r="BQ104" s="15">
        <f t="shared" si="120"/>
        <v>0</v>
      </c>
      <c r="BR104" s="15">
        <f t="shared" si="120"/>
        <v>0</v>
      </c>
      <c r="BS104" s="15">
        <f t="shared" si="120"/>
        <v>0</v>
      </c>
      <c r="BT104" s="15">
        <f t="shared" si="120"/>
        <v>0</v>
      </c>
      <c r="BU104" s="15">
        <f t="shared" si="120"/>
        <v>0</v>
      </c>
      <c r="BV104" s="15">
        <f t="shared" si="120"/>
        <v>0</v>
      </c>
      <c r="BW104" s="15">
        <f t="shared" si="120"/>
        <v>0</v>
      </c>
      <c r="BX104" s="15">
        <f t="shared" si="120"/>
        <v>0</v>
      </c>
      <c r="BY104" s="15">
        <f t="shared" si="120"/>
        <v>-18</v>
      </c>
      <c r="BZ104" s="15">
        <f t="shared" si="120"/>
        <v>0</v>
      </c>
      <c r="CA104" s="15">
        <f t="shared" si="120"/>
        <v>0</v>
      </c>
      <c r="CB104" s="16">
        <f t="shared" si="121"/>
        <v>-18</v>
      </c>
    </row>
    <row r="105" spans="1:80" outlineLevel="1" x14ac:dyDescent="0.2">
      <c r="A105" s="12" t="s">
        <v>112</v>
      </c>
      <c r="B105" s="28">
        <v>3040803</v>
      </c>
      <c r="C105" s="14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6">
        <f t="shared" si="95"/>
        <v>0</v>
      </c>
      <c r="P105" s="14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6">
        <f t="shared" si="78"/>
        <v>0</v>
      </c>
      <c r="AC105" s="14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6">
        <f t="shared" si="77"/>
        <v>0</v>
      </c>
      <c r="AP105" s="33">
        <v>0</v>
      </c>
      <c r="AQ105" s="34">
        <v>0</v>
      </c>
      <c r="AR105" s="34">
        <v>0</v>
      </c>
      <c r="AS105" s="34">
        <v>0</v>
      </c>
      <c r="AT105" s="34">
        <v>0</v>
      </c>
      <c r="AU105" s="34">
        <v>0</v>
      </c>
      <c r="AV105" s="34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35">
        <f t="shared" si="118"/>
        <v>0</v>
      </c>
      <c r="BC105" s="33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15">
        <v>0</v>
      </c>
      <c r="BK105" s="15">
        <v>0</v>
      </c>
      <c r="BL105" s="15">
        <v>-16</v>
      </c>
      <c r="BM105" s="15">
        <v>0</v>
      </c>
      <c r="BN105" s="15">
        <v>0</v>
      </c>
      <c r="BO105" s="16">
        <f t="shared" si="119"/>
        <v>-16</v>
      </c>
      <c r="BP105" s="14">
        <f t="shared" si="120"/>
        <v>0</v>
      </c>
      <c r="BQ105" s="15">
        <f t="shared" si="120"/>
        <v>0</v>
      </c>
      <c r="BR105" s="15">
        <f t="shared" si="120"/>
        <v>0</v>
      </c>
      <c r="BS105" s="15">
        <f t="shared" si="120"/>
        <v>0</v>
      </c>
      <c r="BT105" s="15">
        <f t="shared" si="120"/>
        <v>0</v>
      </c>
      <c r="BU105" s="15">
        <f t="shared" si="120"/>
        <v>0</v>
      </c>
      <c r="BV105" s="15">
        <f t="shared" si="120"/>
        <v>0</v>
      </c>
      <c r="BW105" s="15">
        <f t="shared" si="120"/>
        <v>0</v>
      </c>
      <c r="BX105" s="15">
        <f t="shared" si="120"/>
        <v>0</v>
      </c>
      <c r="BY105" s="15">
        <f t="shared" si="120"/>
        <v>-16</v>
      </c>
      <c r="BZ105" s="15">
        <f t="shared" si="120"/>
        <v>0</v>
      </c>
      <c r="CA105" s="15">
        <f t="shared" si="120"/>
        <v>0</v>
      </c>
      <c r="CB105" s="16">
        <f t="shared" si="121"/>
        <v>-16</v>
      </c>
    </row>
    <row r="106" spans="1:80" outlineLevel="1" x14ac:dyDescent="0.2">
      <c r="A106" s="12" t="s">
        <v>113</v>
      </c>
      <c r="B106" s="28">
        <v>3040804</v>
      </c>
      <c r="C106" s="14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6">
        <f t="shared" si="95"/>
        <v>0</v>
      </c>
      <c r="P106" s="14">
        <v>0</v>
      </c>
      <c r="Q106" s="15">
        <v>0</v>
      </c>
      <c r="R106" s="15">
        <v>0</v>
      </c>
      <c r="S106" s="15">
        <v>-0.86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6">
        <f t="shared" si="78"/>
        <v>-0.86</v>
      </c>
      <c r="AC106" s="14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6">
        <f t="shared" si="77"/>
        <v>0</v>
      </c>
      <c r="AP106" s="33">
        <v>0</v>
      </c>
      <c r="AQ106" s="34">
        <v>0</v>
      </c>
      <c r="AR106" s="34">
        <v>0</v>
      </c>
      <c r="AS106" s="34">
        <v>0</v>
      </c>
      <c r="AT106" s="34">
        <v>0</v>
      </c>
      <c r="AU106" s="34">
        <v>0</v>
      </c>
      <c r="AV106" s="34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35">
        <f t="shared" si="118"/>
        <v>0</v>
      </c>
      <c r="BC106" s="33">
        <v>0</v>
      </c>
      <c r="BD106" s="34">
        <v>0</v>
      </c>
      <c r="BE106" s="34">
        <v>0</v>
      </c>
      <c r="BF106" s="34">
        <v>0</v>
      </c>
      <c r="BG106" s="34">
        <v>0</v>
      </c>
      <c r="BH106" s="34">
        <v>0</v>
      </c>
      <c r="BI106" s="34">
        <v>0</v>
      </c>
      <c r="BJ106" s="15">
        <v>0</v>
      </c>
      <c r="BK106" s="15">
        <v>0</v>
      </c>
      <c r="BL106" s="15">
        <v>0</v>
      </c>
      <c r="BM106" s="15">
        <v>0</v>
      </c>
      <c r="BN106" s="15">
        <v>0</v>
      </c>
      <c r="BO106" s="16">
        <f t="shared" si="119"/>
        <v>0</v>
      </c>
      <c r="BP106" s="14">
        <f t="shared" si="120"/>
        <v>0</v>
      </c>
      <c r="BQ106" s="15">
        <f t="shared" si="120"/>
        <v>0</v>
      </c>
      <c r="BR106" s="15">
        <f t="shared" si="120"/>
        <v>0</v>
      </c>
      <c r="BS106" s="15">
        <f t="shared" si="120"/>
        <v>-0.86</v>
      </c>
      <c r="BT106" s="15">
        <f t="shared" si="120"/>
        <v>0</v>
      </c>
      <c r="BU106" s="15">
        <f t="shared" si="120"/>
        <v>0</v>
      </c>
      <c r="BV106" s="15">
        <f t="shared" si="120"/>
        <v>0</v>
      </c>
      <c r="BW106" s="15">
        <f t="shared" si="120"/>
        <v>0</v>
      </c>
      <c r="BX106" s="15">
        <f t="shared" si="120"/>
        <v>0</v>
      </c>
      <c r="BY106" s="15">
        <f t="shared" si="120"/>
        <v>0</v>
      </c>
      <c r="BZ106" s="15">
        <f t="shared" si="120"/>
        <v>0</v>
      </c>
      <c r="CA106" s="15">
        <f t="shared" si="120"/>
        <v>0</v>
      </c>
      <c r="CB106" s="16">
        <f t="shared" si="121"/>
        <v>-0.86</v>
      </c>
    </row>
    <row r="107" spans="1:80" x14ac:dyDescent="0.2">
      <c r="A107" s="23" t="s">
        <v>114</v>
      </c>
      <c r="B107" s="24">
        <v>3040900</v>
      </c>
      <c r="C107" s="25">
        <f t="shared" ref="C107:I107" si="122">SUM(C108:C113)</f>
        <v>0</v>
      </c>
      <c r="D107" s="26">
        <f t="shared" si="122"/>
        <v>0</v>
      </c>
      <c r="E107" s="26">
        <f t="shared" si="122"/>
        <v>-57.5</v>
      </c>
      <c r="F107" s="26">
        <f t="shared" si="122"/>
        <v>0</v>
      </c>
      <c r="G107" s="26">
        <f t="shared" si="122"/>
        <v>-57.5</v>
      </c>
      <c r="H107" s="26">
        <f t="shared" si="122"/>
        <v>0</v>
      </c>
      <c r="I107" s="26">
        <f t="shared" si="122"/>
        <v>0</v>
      </c>
      <c r="J107" s="26">
        <f>SUM(J108:J113)</f>
        <v>0</v>
      </c>
      <c r="K107" s="26">
        <f>SUM(K108:K113)</f>
        <v>0</v>
      </c>
      <c r="L107" s="26">
        <f>SUM(L108:L113)</f>
        <v>0</v>
      </c>
      <c r="M107" s="26">
        <f>SUM(M108:M113)</f>
        <v>0</v>
      </c>
      <c r="N107" s="26">
        <f>SUM(N108:N113)</f>
        <v>0</v>
      </c>
      <c r="O107" s="27">
        <f t="shared" si="95"/>
        <v>-115</v>
      </c>
      <c r="P107" s="25">
        <f t="shared" ref="P107:AA107" si="123">SUM(P108:P113)</f>
        <v>0</v>
      </c>
      <c r="Q107" s="26">
        <f t="shared" si="123"/>
        <v>0</v>
      </c>
      <c r="R107" s="26">
        <f t="shared" si="123"/>
        <v>-113.85</v>
      </c>
      <c r="S107" s="26">
        <f t="shared" si="123"/>
        <v>-113.85</v>
      </c>
      <c r="T107" s="26">
        <f t="shared" si="123"/>
        <v>0</v>
      </c>
      <c r="U107" s="26">
        <f t="shared" si="123"/>
        <v>0</v>
      </c>
      <c r="V107" s="26">
        <f t="shared" si="123"/>
        <v>0</v>
      </c>
      <c r="W107" s="26">
        <f t="shared" si="123"/>
        <v>0</v>
      </c>
      <c r="X107" s="26">
        <f t="shared" si="123"/>
        <v>0</v>
      </c>
      <c r="Y107" s="26">
        <f t="shared" si="123"/>
        <v>0</v>
      </c>
      <c r="Z107" s="26">
        <f t="shared" si="123"/>
        <v>0</v>
      </c>
      <c r="AA107" s="26">
        <f t="shared" si="123"/>
        <v>0</v>
      </c>
      <c r="AB107" s="27">
        <f t="shared" si="78"/>
        <v>-227.7</v>
      </c>
      <c r="AC107" s="25">
        <f t="shared" ref="AC107:AN107" si="124">SUM(AC108:AC113)</f>
        <v>0</v>
      </c>
      <c r="AD107" s="26">
        <f t="shared" si="124"/>
        <v>0</v>
      </c>
      <c r="AE107" s="26">
        <f t="shared" si="124"/>
        <v>-97.5</v>
      </c>
      <c r="AF107" s="26">
        <f t="shared" si="124"/>
        <v>0</v>
      </c>
      <c r="AG107" s="26">
        <f t="shared" si="124"/>
        <v>-97.5</v>
      </c>
      <c r="AH107" s="26">
        <f t="shared" si="124"/>
        <v>0</v>
      </c>
      <c r="AI107" s="26">
        <f t="shared" si="124"/>
        <v>0</v>
      </c>
      <c r="AJ107" s="26">
        <f t="shared" si="124"/>
        <v>0</v>
      </c>
      <c r="AK107" s="26">
        <f t="shared" si="124"/>
        <v>0</v>
      </c>
      <c r="AL107" s="26">
        <f t="shared" si="124"/>
        <v>0</v>
      </c>
      <c r="AM107" s="26">
        <f t="shared" si="124"/>
        <v>0</v>
      </c>
      <c r="AN107" s="26">
        <f t="shared" si="124"/>
        <v>0</v>
      </c>
      <c r="AO107" s="27">
        <f t="shared" si="77"/>
        <v>-195</v>
      </c>
      <c r="AP107" s="25">
        <f t="shared" ref="AP107:CB107" si="125">SUM(AP108:AP113)</f>
        <v>0</v>
      </c>
      <c r="AQ107" s="26">
        <f t="shared" si="125"/>
        <v>0</v>
      </c>
      <c r="AR107" s="26">
        <f t="shared" si="125"/>
        <v>-72.5</v>
      </c>
      <c r="AS107" s="26">
        <f t="shared" si="125"/>
        <v>0</v>
      </c>
      <c r="AT107" s="26">
        <f t="shared" si="125"/>
        <v>-72.5</v>
      </c>
      <c r="AU107" s="26">
        <f t="shared" si="125"/>
        <v>0</v>
      </c>
      <c r="AV107" s="26">
        <f t="shared" si="125"/>
        <v>0</v>
      </c>
      <c r="AW107" s="26">
        <f t="shared" si="125"/>
        <v>0</v>
      </c>
      <c r="AX107" s="26">
        <f t="shared" si="125"/>
        <v>0</v>
      </c>
      <c r="AY107" s="26">
        <f t="shared" si="125"/>
        <v>0</v>
      </c>
      <c r="AZ107" s="26">
        <f t="shared" si="125"/>
        <v>0</v>
      </c>
      <c r="BA107" s="26">
        <f t="shared" si="125"/>
        <v>0</v>
      </c>
      <c r="BB107" s="27">
        <f t="shared" si="125"/>
        <v>-145</v>
      </c>
      <c r="BC107" s="25">
        <f t="shared" si="125"/>
        <v>0</v>
      </c>
      <c r="BD107" s="26">
        <f t="shared" si="125"/>
        <v>0</v>
      </c>
      <c r="BE107" s="26">
        <f t="shared" si="125"/>
        <v>-82.825000000000003</v>
      </c>
      <c r="BF107" s="26">
        <f t="shared" si="125"/>
        <v>-82.825000000000003</v>
      </c>
      <c r="BG107" s="26">
        <f t="shared" si="125"/>
        <v>0</v>
      </c>
      <c r="BH107" s="26">
        <f t="shared" si="125"/>
        <v>0</v>
      </c>
      <c r="BI107" s="26">
        <f t="shared" si="125"/>
        <v>0</v>
      </c>
      <c r="BJ107" s="26">
        <f t="shared" si="125"/>
        <v>0</v>
      </c>
      <c r="BK107" s="26">
        <f t="shared" si="125"/>
        <v>0</v>
      </c>
      <c r="BL107" s="26">
        <f t="shared" si="125"/>
        <v>0</v>
      </c>
      <c r="BM107" s="26">
        <f t="shared" si="125"/>
        <v>0</v>
      </c>
      <c r="BN107" s="26">
        <f t="shared" si="125"/>
        <v>0</v>
      </c>
      <c r="BO107" s="27">
        <f t="shared" si="125"/>
        <v>-165.65</v>
      </c>
      <c r="BP107" s="25">
        <f t="shared" si="125"/>
        <v>0</v>
      </c>
      <c r="BQ107" s="26">
        <f t="shared" si="125"/>
        <v>0</v>
      </c>
      <c r="BR107" s="26">
        <f t="shared" si="125"/>
        <v>-424.17500000000001</v>
      </c>
      <c r="BS107" s="26">
        <f t="shared" si="125"/>
        <v>-196.67500000000001</v>
      </c>
      <c r="BT107" s="26">
        <f t="shared" si="125"/>
        <v>-227.5</v>
      </c>
      <c r="BU107" s="26">
        <f t="shared" si="125"/>
        <v>0</v>
      </c>
      <c r="BV107" s="26">
        <f t="shared" si="125"/>
        <v>0</v>
      </c>
      <c r="BW107" s="26">
        <f t="shared" si="125"/>
        <v>0</v>
      </c>
      <c r="BX107" s="26">
        <f t="shared" si="125"/>
        <v>0</v>
      </c>
      <c r="BY107" s="26">
        <f t="shared" si="125"/>
        <v>0</v>
      </c>
      <c r="BZ107" s="26">
        <f t="shared" si="125"/>
        <v>0</v>
      </c>
      <c r="CA107" s="26">
        <f t="shared" si="125"/>
        <v>0</v>
      </c>
      <c r="CB107" s="27">
        <f t="shared" si="125"/>
        <v>-848.35</v>
      </c>
    </row>
    <row r="108" spans="1:80" outlineLevel="1" x14ac:dyDescent="0.2">
      <c r="A108" s="12" t="s">
        <v>115</v>
      </c>
      <c r="B108" s="28">
        <v>3040901</v>
      </c>
      <c r="C108" s="14">
        <v>0</v>
      </c>
      <c r="D108" s="15">
        <v>0</v>
      </c>
      <c r="E108" s="15">
        <v>-57.5</v>
      </c>
      <c r="F108" s="15">
        <v>0</v>
      </c>
      <c r="G108" s="15">
        <v>-57.5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6">
        <f t="shared" si="95"/>
        <v>-115</v>
      </c>
      <c r="P108" s="14">
        <v>0</v>
      </c>
      <c r="Q108" s="15">
        <v>0</v>
      </c>
      <c r="R108" s="15">
        <v>-113.85</v>
      </c>
      <c r="S108" s="15">
        <v>-113.85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6">
        <f t="shared" si="78"/>
        <v>-227.7</v>
      </c>
      <c r="AC108" s="14">
        <v>0</v>
      </c>
      <c r="AD108" s="15">
        <v>0</v>
      </c>
      <c r="AE108" s="15">
        <v>-97.5</v>
      </c>
      <c r="AF108" s="15">
        <v>0</v>
      </c>
      <c r="AG108" s="15">
        <v>-97.5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6">
        <f t="shared" si="77"/>
        <v>-195</v>
      </c>
      <c r="AP108" s="33">
        <v>0</v>
      </c>
      <c r="AQ108" s="34">
        <v>0</v>
      </c>
      <c r="AR108" s="34">
        <v>-72.5</v>
      </c>
      <c r="AS108" s="34">
        <v>0</v>
      </c>
      <c r="AT108" s="34">
        <v>-72.5</v>
      </c>
      <c r="AU108" s="34">
        <v>0</v>
      </c>
      <c r="AV108" s="34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35">
        <f t="shared" ref="BB108:BB113" si="126">SUM(AP108:BA108)</f>
        <v>-145</v>
      </c>
      <c r="BC108" s="33">
        <v>0</v>
      </c>
      <c r="BD108" s="34">
        <v>0</v>
      </c>
      <c r="BE108" s="34">
        <v>-82.825000000000003</v>
      </c>
      <c r="BF108" s="34">
        <v>-82.825000000000003</v>
      </c>
      <c r="BG108" s="34">
        <v>0</v>
      </c>
      <c r="BH108" s="34">
        <v>0</v>
      </c>
      <c r="BI108" s="34">
        <v>0</v>
      </c>
      <c r="BJ108" s="15">
        <v>0</v>
      </c>
      <c r="BK108" s="15">
        <v>0</v>
      </c>
      <c r="BL108" s="15">
        <v>0</v>
      </c>
      <c r="BM108" s="15">
        <v>0</v>
      </c>
      <c r="BN108" s="15">
        <v>0</v>
      </c>
      <c r="BO108" s="16">
        <f t="shared" ref="BO108:BO113" si="127">SUM(BC108:BN108)</f>
        <v>-165.65</v>
      </c>
      <c r="BP108" s="14">
        <f t="shared" ref="BP108:CA113" si="128">C108+P108+AC108+AP108+BC108</f>
        <v>0</v>
      </c>
      <c r="BQ108" s="15">
        <f t="shared" si="128"/>
        <v>0</v>
      </c>
      <c r="BR108" s="15">
        <f t="shared" si="128"/>
        <v>-424.17500000000001</v>
      </c>
      <c r="BS108" s="15">
        <f t="shared" si="128"/>
        <v>-196.67500000000001</v>
      </c>
      <c r="BT108" s="15">
        <f t="shared" si="128"/>
        <v>-227.5</v>
      </c>
      <c r="BU108" s="15">
        <f t="shared" si="128"/>
        <v>0</v>
      </c>
      <c r="BV108" s="15">
        <f t="shared" si="128"/>
        <v>0</v>
      </c>
      <c r="BW108" s="15">
        <f t="shared" si="128"/>
        <v>0</v>
      </c>
      <c r="BX108" s="15">
        <f t="shared" si="128"/>
        <v>0</v>
      </c>
      <c r="BY108" s="15">
        <f t="shared" si="128"/>
        <v>0</v>
      </c>
      <c r="BZ108" s="15">
        <f t="shared" si="128"/>
        <v>0</v>
      </c>
      <c r="CA108" s="15">
        <f t="shared" si="128"/>
        <v>0</v>
      </c>
      <c r="CB108" s="16">
        <f t="shared" ref="CB108:CB113" si="129">SUM(BP108:CA108)</f>
        <v>-848.35</v>
      </c>
    </row>
    <row r="109" spans="1:80" outlineLevel="1" x14ac:dyDescent="0.2">
      <c r="A109" s="12" t="s">
        <v>116</v>
      </c>
      <c r="B109" s="28">
        <v>3040902</v>
      </c>
      <c r="C109" s="14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6">
        <f t="shared" si="95"/>
        <v>0</v>
      </c>
      <c r="P109" s="14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6">
        <f t="shared" si="78"/>
        <v>0</v>
      </c>
      <c r="AC109" s="14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6">
        <f t="shared" si="77"/>
        <v>0</v>
      </c>
      <c r="AP109" s="33">
        <v>0</v>
      </c>
      <c r="AQ109" s="34">
        <v>0</v>
      </c>
      <c r="AR109" s="34">
        <v>0</v>
      </c>
      <c r="AS109" s="34">
        <v>0</v>
      </c>
      <c r="AT109" s="34">
        <v>0</v>
      </c>
      <c r="AU109" s="34">
        <v>0</v>
      </c>
      <c r="AV109" s="34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35">
        <f t="shared" si="126"/>
        <v>0</v>
      </c>
      <c r="BC109" s="33">
        <v>0</v>
      </c>
      <c r="BD109" s="34">
        <v>0</v>
      </c>
      <c r="BE109" s="34">
        <v>0</v>
      </c>
      <c r="BF109" s="34">
        <v>0</v>
      </c>
      <c r="BG109" s="34">
        <v>0</v>
      </c>
      <c r="BH109" s="34">
        <v>0</v>
      </c>
      <c r="BI109" s="34">
        <v>0</v>
      </c>
      <c r="BJ109" s="15">
        <v>0</v>
      </c>
      <c r="BK109" s="15">
        <v>0</v>
      </c>
      <c r="BL109" s="15">
        <v>0</v>
      </c>
      <c r="BM109" s="15">
        <v>0</v>
      </c>
      <c r="BN109" s="15">
        <v>0</v>
      </c>
      <c r="BO109" s="16">
        <f t="shared" si="127"/>
        <v>0</v>
      </c>
      <c r="BP109" s="14">
        <f t="shared" si="128"/>
        <v>0</v>
      </c>
      <c r="BQ109" s="15">
        <f t="shared" si="128"/>
        <v>0</v>
      </c>
      <c r="BR109" s="15">
        <f t="shared" si="128"/>
        <v>0</v>
      </c>
      <c r="BS109" s="15">
        <f t="shared" si="128"/>
        <v>0</v>
      </c>
      <c r="BT109" s="15">
        <f t="shared" si="128"/>
        <v>0</v>
      </c>
      <c r="BU109" s="15">
        <f t="shared" si="128"/>
        <v>0</v>
      </c>
      <c r="BV109" s="15">
        <f t="shared" si="128"/>
        <v>0</v>
      </c>
      <c r="BW109" s="15">
        <f t="shared" si="128"/>
        <v>0</v>
      </c>
      <c r="BX109" s="15">
        <f t="shared" si="128"/>
        <v>0</v>
      </c>
      <c r="BY109" s="15">
        <f t="shared" si="128"/>
        <v>0</v>
      </c>
      <c r="BZ109" s="15">
        <f t="shared" si="128"/>
        <v>0</v>
      </c>
      <c r="CA109" s="15">
        <f t="shared" si="128"/>
        <v>0</v>
      </c>
      <c r="CB109" s="16">
        <f t="shared" si="129"/>
        <v>0</v>
      </c>
    </row>
    <row r="110" spans="1:80" outlineLevel="1" x14ac:dyDescent="0.2">
      <c r="A110" s="12" t="s">
        <v>117</v>
      </c>
      <c r="B110" s="28">
        <v>3040903</v>
      </c>
      <c r="C110" s="14">
        <v>0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6">
        <f t="shared" si="95"/>
        <v>0</v>
      </c>
      <c r="P110" s="14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6">
        <f t="shared" si="78"/>
        <v>0</v>
      </c>
      <c r="AC110" s="14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6">
        <f t="shared" si="77"/>
        <v>0</v>
      </c>
      <c r="AP110" s="33">
        <v>0</v>
      </c>
      <c r="AQ110" s="34">
        <v>0</v>
      </c>
      <c r="AR110" s="34">
        <v>0</v>
      </c>
      <c r="AS110" s="34">
        <v>0</v>
      </c>
      <c r="AT110" s="34">
        <v>0</v>
      </c>
      <c r="AU110" s="34">
        <v>0</v>
      </c>
      <c r="AV110" s="34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35">
        <f t="shared" si="126"/>
        <v>0</v>
      </c>
      <c r="BC110" s="33">
        <v>0</v>
      </c>
      <c r="BD110" s="34">
        <v>0</v>
      </c>
      <c r="BE110" s="34">
        <v>0</v>
      </c>
      <c r="BF110" s="34">
        <v>0</v>
      </c>
      <c r="BG110" s="34">
        <v>0</v>
      </c>
      <c r="BH110" s="34">
        <v>0</v>
      </c>
      <c r="BI110" s="34">
        <v>0</v>
      </c>
      <c r="BJ110" s="15">
        <v>0</v>
      </c>
      <c r="BK110" s="15">
        <v>0</v>
      </c>
      <c r="BL110" s="15">
        <v>0</v>
      </c>
      <c r="BM110" s="15">
        <v>0</v>
      </c>
      <c r="BN110" s="15">
        <v>0</v>
      </c>
      <c r="BO110" s="16">
        <f t="shared" si="127"/>
        <v>0</v>
      </c>
      <c r="BP110" s="14">
        <f t="shared" si="128"/>
        <v>0</v>
      </c>
      <c r="BQ110" s="15">
        <f t="shared" si="128"/>
        <v>0</v>
      </c>
      <c r="BR110" s="15">
        <f t="shared" si="128"/>
        <v>0</v>
      </c>
      <c r="BS110" s="15">
        <f t="shared" si="128"/>
        <v>0</v>
      </c>
      <c r="BT110" s="15">
        <f t="shared" si="128"/>
        <v>0</v>
      </c>
      <c r="BU110" s="15">
        <f t="shared" si="128"/>
        <v>0</v>
      </c>
      <c r="BV110" s="15">
        <f t="shared" si="128"/>
        <v>0</v>
      </c>
      <c r="BW110" s="15">
        <f t="shared" si="128"/>
        <v>0</v>
      </c>
      <c r="BX110" s="15">
        <f t="shared" si="128"/>
        <v>0</v>
      </c>
      <c r="BY110" s="15">
        <f t="shared" si="128"/>
        <v>0</v>
      </c>
      <c r="BZ110" s="15">
        <f t="shared" si="128"/>
        <v>0</v>
      </c>
      <c r="CA110" s="15">
        <f t="shared" si="128"/>
        <v>0</v>
      </c>
      <c r="CB110" s="16">
        <f t="shared" si="129"/>
        <v>0</v>
      </c>
    </row>
    <row r="111" spans="1:80" outlineLevel="1" x14ac:dyDescent="0.2">
      <c r="A111" s="12" t="s">
        <v>118</v>
      </c>
      <c r="B111" s="28">
        <v>3040904</v>
      </c>
      <c r="C111" s="14">
        <v>0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6">
        <f t="shared" si="95"/>
        <v>0</v>
      </c>
      <c r="P111" s="14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6">
        <f t="shared" si="78"/>
        <v>0</v>
      </c>
      <c r="AC111" s="14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6">
        <f t="shared" si="77"/>
        <v>0</v>
      </c>
      <c r="AP111" s="33">
        <v>0</v>
      </c>
      <c r="AQ111" s="34">
        <v>0</v>
      </c>
      <c r="AR111" s="34">
        <v>0</v>
      </c>
      <c r="AS111" s="34">
        <v>0</v>
      </c>
      <c r="AT111" s="34">
        <v>0</v>
      </c>
      <c r="AU111" s="34">
        <v>0</v>
      </c>
      <c r="AV111" s="34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35">
        <f t="shared" si="126"/>
        <v>0</v>
      </c>
      <c r="BC111" s="33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>
        <v>0</v>
      </c>
      <c r="BJ111" s="15">
        <v>0</v>
      </c>
      <c r="BK111" s="15">
        <v>0</v>
      </c>
      <c r="BL111" s="15">
        <v>0</v>
      </c>
      <c r="BM111" s="15">
        <v>0</v>
      </c>
      <c r="BN111" s="15">
        <v>0</v>
      </c>
      <c r="BO111" s="16">
        <f t="shared" si="127"/>
        <v>0</v>
      </c>
      <c r="BP111" s="14">
        <f t="shared" si="128"/>
        <v>0</v>
      </c>
      <c r="BQ111" s="15">
        <f t="shared" si="128"/>
        <v>0</v>
      </c>
      <c r="BR111" s="15">
        <f t="shared" si="128"/>
        <v>0</v>
      </c>
      <c r="BS111" s="15">
        <f t="shared" si="128"/>
        <v>0</v>
      </c>
      <c r="BT111" s="15">
        <f t="shared" si="128"/>
        <v>0</v>
      </c>
      <c r="BU111" s="15">
        <f t="shared" si="128"/>
        <v>0</v>
      </c>
      <c r="BV111" s="15">
        <f t="shared" si="128"/>
        <v>0</v>
      </c>
      <c r="BW111" s="15">
        <f t="shared" si="128"/>
        <v>0</v>
      </c>
      <c r="BX111" s="15">
        <f t="shared" si="128"/>
        <v>0</v>
      </c>
      <c r="BY111" s="15">
        <f t="shared" si="128"/>
        <v>0</v>
      </c>
      <c r="BZ111" s="15">
        <f t="shared" si="128"/>
        <v>0</v>
      </c>
      <c r="CA111" s="15">
        <f t="shared" si="128"/>
        <v>0</v>
      </c>
      <c r="CB111" s="16">
        <f t="shared" si="129"/>
        <v>0</v>
      </c>
    </row>
    <row r="112" spans="1:80" ht="22.5" outlineLevel="1" x14ac:dyDescent="0.2">
      <c r="A112" s="12" t="s">
        <v>119</v>
      </c>
      <c r="B112" s="28">
        <v>3040905</v>
      </c>
      <c r="C112" s="14">
        <v>0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6">
        <f t="shared" si="95"/>
        <v>0</v>
      </c>
      <c r="P112" s="14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6">
        <f t="shared" si="78"/>
        <v>0</v>
      </c>
      <c r="AC112" s="14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6">
        <f t="shared" si="77"/>
        <v>0</v>
      </c>
      <c r="AP112" s="33">
        <v>0</v>
      </c>
      <c r="AQ112" s="34">
        <v>0</v>
      </c>
      <c r="AR112" s="34">
        <v>0</v>
      </c>
      <c r="AS112" s="34">
        <v>0</v>
      </c>
      <c r="AT112" s="34">
        <v>0</v>
      </c>
      <c r="AU112" s="34">
        <v>0</v>
      </c>
      <c r="AV112" s="34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35">
        <f t="shared" si="126"/>
        <v>0</v>
      </c>
      <c r="BC112" s="33">
        <v>0</v>
      </c>
      <c r="BD112" s="34">
        <v>0</v>
      </c>
      <c r="BE112" s="34">
        <v>0</v>
      </c>
      <c r="BF112" s="34">
        <v>0</v>
      </c>
      <c r="BG112" s="34">
        <v>0</v>
      </c>
      <c r="BH112" s="34">
        <v>0</v>
      </c>
      <c r="BI112" s="34">
        <v>0</v>
      </c>
      <c r="BJ112" s="15">
        <v>0</v>
      </c>
      <c r="BK112" s="15">
        <v>0</v>
      </c>
      <c r="BL112" s="15">
        <v>0</v>
      </c>
      <c r="BM112" s="15">
        <v>0</v>
      </c>
      <c r="BN112" s="15">
        <v>0</v>
      </c>
      <c r="BO112" s="16">
        <f t="shared" si="127"/>
        <v>0</v>
      </c>
      <c r="BP112" s="14">
        <f t="shared" si="128"/>
        <v>0</v>
      </c>
      <c r="BQ112" s="15">
        <f t="shared" si="128"/>
        <v>0</v>
      </c>
      <c r="BR112" s="15">
        <f t="shared" si="128"/>
        <v>0</v>
      </c>
      <c r="BS112" s="15">
        <f t="shared" si="128"/>
        <v>0</v>
      </c>
      <c r="BT112" s="15">
        <f t="shared" si="128"/>
        <v>0</v>
      </c>
      <c r="BU112" s="15">
        <f t="shared" si="128"/>
        <v>0</v>
      </c>
      <c r="BV112" s="15">
        <f t="shared" si="128"/>
        <v>0</v>
      </c>
      <c r="BW112" s="15">
        <f t="shared" si="128"/>
        <v>0</v>
      </c>
      <c r="BX112" s="15">
        <f t="shared" si="128"/>
        <v>0</v>
      </c>
      <c r="BY112" s="15">
        <f t="shared" si="128"/>
        <v>0</v>
      </c>
      <c r="BZ112" s="15">
        <f t="shared" si="128"/>
        <v>0</v>
      </c>
      <c r="CA112" s="15">
        <f t="shared" si="128"/>
        <v>0</v>
      </c>
      <c r="CB112" s="16">
        <f t="shared" si="129"/>
        <v>0</v>
      </c>
    </row>
    <row r="113" spans="1:80" outlineLevel="1" x14ac:dyDescent="0.2">
      <c r="A113" s="12" t="s">
        <v>120</v>
      </c>
      <c r="B113" s="28">
        <v>3040906</v>
      </c>
      <c r="C113" s="14">
        <v>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6">
        <f t="shared" si="95"/>
        <v>0</v>
      </c>
      <c r="P113" s="14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6">
        <f t="shared" si="78"/>
        <v>0</v>
      </c>
      <c r="AC113" s="14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6">
        <f t="shared" si="77"/>
        <v>0</v>
      </c>
      <c r="AP113" s="33">
        <v>0</v>
      </c>
      <c r="AQ113" s="34">
        <v>0</v>
      </c>
      <c r="AR113" s="34">
        <v>0</v>
      </c>
      <c r="AS113" s="34">
        <v>0</v>
      </c>
      <c r="AT113" s="34">
        <v>0</v>
      </c>
      <c r="AU113" s="34">
        <v>0</v>
      </c>
      <c r="AV113" s="34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35">
        <f t="shared" si="126"/>
        <v>0</v>
      </c>
      <c r="BC113" s="33">
        <v>0</v>
      </c>
      <c r="BD113" s="34">
        <v>0</v>
      </c>
      <c r="BE113" s="34">
        <v>0</v>
      </c>
      <c r="BF113" s="34">
        <v>0</v>
      </c>
      <c r="BG113" s="34">
        <v>0</v>
      </c>
      <c r="BH113" s="34">
        <v>0</v>
      </c>
      <c r="BI113" s="34">
        <v>0</v>
      </c>
      <c r="BJ113" s="15">
        <v>0</v>
      </c>
      <c r="BK113" s="15">
        <v>0</v>
      </c>
      <c r="BL113" s="15">
        <v>0</v>
      </c>
      <c r="BM113" s="15">
        <v>0</v>
      </c>
      <c r="BN113" s="15">
        <v>0</v>
      </c>
      <c r="BO113" s="16">
        <f t="shared" si="127"/>
        <v>0</v>
      </c>
      <c r="BP113" s="14">
        <f t="shared" si="128"/>
        <v>0</v>
      </c>
      <c r="BQ113" s="15">
        <f t="shared" si="128"/>
        <v>0</v>
      </c>
      <c r="BR113" s="15">
        <f t="shared" si="128"/>
        <v>0</v>
      </c>
      <c r="BS113" s="15">
        <f t="shared" si="128"/>
        <v>0</v>
      </c>
      <c r="BT113" s="15">
        <f t="shared" si="128"/>
        <v>0</v>
      </c>
      <c r="BU113" s="15">
        <f t="shared" si="128"/>
        <v>0</v>
      </c>
      <c r="BV113" s="15">
        <f t="shared" si="128"/>
        <v>0</v>
      </c>
      <c r="BW113" s="15">
        <f t="shared" si="128"/>
        <v>0</v>
      </c>
      <c r="BX113" s="15">
        <f t="shared" si="128"/>
        <v>0</v>
      </c>
      <c r="BY113" s="15">
        <f t="shared" si="128"/>
        <v>0</v>
      </c>
      <c r="BZ113" s="15">
        <f t="shared" si="128"/>
        <v>0</v>
      </c>
      <c r="CA113" s="15">
        <f t="shared" si="128"/>
        <v>0</v>
      </c>
      <c r="CB113" s="16">
        <f t="shared" si="129"/>
        <v>0</v>
      </c>
    </row>
    <row r="114" spans="1:80" x14ac:dyDescent="0.2">
      <c r="A114" s="23" t="s">
        <v>121</v>
      </c>
      <c r="B114" s="24">
        <v>3041000</v>
      </c>
      <c r="C114" s="25">
        <f t="shared" ref="C114:N114" si="130">SUM(C115:C118)</f>
        <v>-1.4159999999999999</v>
      </c>
      <c r="D114" s="26">
        <f t="shared" si="130"/>
        <v>-3.5680000000000001</v>
      </c>
      <c r="E114" s="26">
        <f t="shared" si="130"/>
        <v>-5.6079999999999997</v>
      </c>
      <c r="F114" s="26">
        <f t="shared" si="130"/>
        <v>-6.3860000000000001</v>
      </c>
      <c r="G114" s="26">
        <f t="shared" si="130"/>
        <v>-5.9880000000000004</v>
      </c>
      <c r="H114" s="26">
        <f t="shared" si="130"/>
        <v>-5.3440000000000003</v>
      </c>
      <c r="I114" s="26">
        <f t="shared" si="130"/>
        <v>-7.6139999999999999</v>
      </c>
      <c r="J114" s="26">
        <f t="shared" si="130"/>
        <v>-7</v>
      </c>
      <c r="K114" s="26">
        <f t="shared" si="130"/>
        <v>-7</v>
      </c>
      <c r="L114" s="26">
        <f t="shared" si="130"/>
        <v>-7</v>
      </c>
      <c r="M114" s="26">
        <f t="shared" si="130"/>
        <v>-7</v>
      </c>
      <c r="N114" s="26">
        <f t="shared" si="130"/>
        <v>-7</v>
      </c>
      <c r="O114" s="27">
        <f t="shared" si="95"/>
        <v>-70.924000000000007</v>
      </c>
      <c r="P114" s="25">
        <f t="shared" ref="P114:AA114" si="131">SUM(P115:P118)</f>
        <v>-2.964</v>
      </c>
      <c r="Q114" s="26">
        <f t="shared" si="131"/>
        <v>-11.071</v>
      </c>
      <c r="R114" s="26">
        <f t="shared" si="131"/>
        <v>-12.783000000000001</v>
      </c>
      <c r="S114" s="26">
        <f t="shared" si="131"/>
        <v>-8.9109999999999996</v>
      </c>
      <c r="T114" s="26">
        <f t="shared" si="131"/>
        <v>-8.6850000000000005</v>
      </c>
      <c r="U114" s="26">
        <f t="shared" si="131"/>
        <v>-10.709000000000001</v>
      </c>
      <c r="V114" s="26">
        <f t="shared" si="131"/>
        <v>-9.7149999999999999</v>
      </c>
      <c r="W114" s="26">
        <f t="shared" si="131"/>
        <v>-10</v>
      </c>
      <c r="X114" s="26">
        <f t="shared" si="131"/>
        <v>-11</v>
      </c>
      <c r="Y114" s="26">
        <f t="shared" si="131"/>
        <v>-11</v>
      </c>
      <c r="Z114" s="26">
        <f t="shared" si="131"/>
        <v>-11</v>
      </c>
      <c r="AA114" s="26">
        <f t="shared" si="131"/>
        <v>-11</v>
      </c>
      <c r="AB114" s="27">
        <f t="shared" si="78"/>
        <v>-118.83800000000001</v>
      </c>
      <c r="AC114" s="25">
        <f t="shared" ref="AC114:AN114" si="132">SUM(AC115:AC118)</f>
        <v>-13.981999999999999</v>
      </c>
      <c r="AD114" s="26">
        <f t="shared" si="132"/>
        <v>-16.552</v>
      </c>
      <c r="AE114" s="26">
        <f t="shared" si="132"/>
        <v>-16.902000000000001</v>
      </c>
      <c r="AF114" s="26">
        <f t="shared" si="132"/>
        <v>-22.494</v>
      </c>
      <c r="AG114" s="26">
        <f t="shared" si="132"/>
        <v>-17.896000000000001</v>
      </c>
      <c r="AH114" s="26">
        <f t="shared" si="132"/>
        <v>-15.39</v>
      </c>
      <c r="AI114" s="26">
        <f t="shared" si="132"/>
        <v>-15.448</v>
      </c>
      <c r="AJ114" s="26">
        <f t="shared" si="132"/>
        <v>-23</v>
      </c>
      <c r="AK114" s="26">
        <f t="shared" si="132"/>
        <v>-23</v>
      </c>
      <c r="AL114" s="26">
        <f t="shared" si="132"/>
        <v>-23</v>
      </c>
      <c r="AM114" s="26">
        <f t="shared" si="132"/>
        <v>-23</v>
      </c>
      <c r="AN114" s="26">
        <f t="shared" si="132"/>
        <v>-23</v>
      </c>
      <c r="AO114" s="27">
        <f t="shared" si="77"/>
        <v>-233.66400000000002</v>
      </c>
      <c r="AP114" s="25">
        <f t="shared" ref="AP114:CB114" si="133">SUM(AP115:AP118)</f>
        <v>-4.74</v>
      </c>
      <c r="AQ114" s="26">
        <f t="shared" si="133"/>
        <v>-8.7279999999999998</v>
      </c>
      <c r="AR114" s="26">
        <f t="shared" si="133"/>
        <v>-10.096</v>
      </c>
      <c r="AS114" s="26">
        <f t="shared" si="133"/>
        <v>-8.1839999999999993</v>
      </c>
      <c r="AT114" s="26">
        <f t="shared" si="133"/>
        <v>-8.5050000000000008</v>
      </c>
      <c r="AU114" s="26">
        <f t="shared" si="133"/>
        <v>-9.5540000000000003</v>
      </c>
      <c r="AV114" s="26">
        <f t="shared" si="133"/>
        <v>-11.631</v>
      </c>
      <c r="AW114" s="26">
        <f t="shared" si="133"/>
        <v>-10</v>
      </c>
      <c r="AX114" s="26">
        <f t="shared" si="133"/>
        <v>-10</v>
      </c>
      <c r="AY114" s="26">
        <f t="shared" si="133"/>
        <v>-10</v>
      </c>
      <c r="AZ114" s="26">
        <f t="shared" si="133"/>
        <v>-10</v>
      </c>
      <c r="BA114" s="26">
        <f t="shared" si="133"/>
        <v>-10</v>
      </c>
      <c r="BB114" s="27">
        <f t="shared" si="133"/>
        <v>-111.438</v>
      </c>
      <c r="BC114" s="25">
        <f t="shared" si="133"/>
        <v>-7.1859999999999999</v>
      </c>
      <c r="BD114" s="26">
        <f t="shared" si="133"/>
        <v>-13.368</v>
      </c>
      <c r="BE114" s="26">
        <f t="shared" si="133"/>
        <v>-10.925000000000001</v>
      </c>
      <c r="BF114" s="26">
        <f t="shared" si="133"/>
        <v>-11.022</v>
      </c>
      <c r="BG114" s="26">
        <f t="shared" si="133"/>
        <v>-9.1649999999999991</v>
      </c>
      <c r="BH114" s="26">
        <f t="shared" si="133"/>
        <v>-9.1959999999999997</v>
      </c>
      <c r="BI114" s="26">
        <f t="shared" si="133"/>
        <v>-8.5090000000000003</v>
      </c>
      <c r="BJ114" s="26">
        <f t="shared" si="133"/>
        <v>-6</v>
      </c>
      <c r="BK114" s="26">
        <f t="shared" si="133"/>
        <v>-6</v>
      </c>
      <c r="BL114" s="26">
        <f t="shared" si="133"/>
        <v>-6</v>
      </c>
      <c r="BM114" s="26">
        <f t="shared" si="133"/>
        <v>-6</v>
      </c>
      <c r="BN114" s="26">
        <f t="shared" si="133"/>
        <v>-6</v>
      </c>
      <c r="BO114" s="27">
        <f t="shared" si="133"/>
        <v>-99.371000000000009</v>
      </c>
      <c r="BP114" s="25">
        <f t="shared" si="133"/>
        <v>-30.288</v>
      </c>
      <c r="BQ114" s="26">
        <f t="shared" si="133"/>
        <v>-53.286999999999992</v>
      </c>
      <c r="BR114" s="26">
        <f t="shared" si="133"/>
        <v>-56.314</v>
      </c>
      <c r="BS114" s="26">
        <f t="shared" si="133"/>
        <v>-56.997</v>
      </c>
      <c r="BT114" s="26">
        <f t="shared" si="133"/>
        <v>-50.238999999999997</v>
      </c>
      <c r="BU114" s="26">
        <f t="shared" si="133"/>
        <v>-50.192999999999998</v>
      </c>
      <c r="BV114" s="26">
        <f t="shared" si="133"/>
        <v>-52.917000000000002</v>
      </c>
      <c r="BW114" s="26">
        <f t="shared" si="133"/>
        <v>-56</v>
      </c>
      <c r="BX114" s="26">
        <f t="shared" si="133"/>
        <v>-57</v>
      </c>
      <c r="BY114" s="26">
        <f t="shared" si="133"/>
        <v>-57</v>
      </c>
      <c r="BZ114" s="26">
        <f t="shared" si="133"/>
        <v>-57</v>
      </c>
      <c r="CA114" s="26">
        <f t="shared" si="133"/>
        <v>-57</v>
      </c>
      <c r="CB114" s="27">
        <f t="shared" si="133"/>
        <v>-634.23500000000001</v>
      </c>
    </row>
    <row r="115" spans="1:80" outlineLevel="1" x14ac:dyDescent="0.2">
      <c r="A115" s="12" t="s">
        <v>122</v>
      </c>
      <c r="B115" s="28">
        <v>3041001</v>
      </c>
      <c r="C115" s="14">
        <v>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/>
      <c r="K115" s="15"/>
      <c r="L115" s="15"/>
      <c r="M115" s="15"/>
      <c r="N115" s="15"/>
      <c r="O115" s="16">
        <f t="shared" si="95"/>
        <v>0</v>
      </c>
      <c r="P115" s="14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6">
        <f t="shared" si="78"/>
        <v>0</v>
      </c>
      <c r="AC115" s="14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6">
        <f t="shared" si="77"/>
        <v>0</v>
      </c>
      <c r="AP115" s="33">
        <v>0</v>
      </c>
      <c r="AQ115" s="34">
        <v>0</v>
      </c>
      <c r="AR115" s="34">
        <v>0</v>
      </c>
      <c r="AS115" s="34">
        <v>0</v>
      </c>
      <c r="AT115" s="34">
        <v>0</v>
      </c>
      <c r="AU115" s="34">
        <v>0</v>
      </c>
      <c r="AV115" s="34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35">
        <f t="shared" ref="BB115:BB118" si="134">SUM(AP115:BA115)</f>
        <v>0</v>
      </c>
      <c r="BC115" s="33">
        <v>-2.7850000000000001</v>
      </c>
      <c r="BD115" s="34">
        <v>-8.0920000000000005</v>
      </c>
      <c r="BE115" s="34">
        <v>-8.0280000000000005</v>
      </c>
      <c r="BF115" s="34">
        <v>-9.202</v>
      </c>
      <c r="BG115" s="34">
        <v>-7.75</v>
      </c>
      <c r="BH115" s="34">
        <v>-6.9349999999999996</v>
      </c>
      <c r="BI115" s="34">
        <v>-6.3819999999999997</v>
      </c>
      <c r="BJ115" s="15">
        <v>-6</v>
      </c>
      <c r="BK115" s="15">
        <v>-6</v>
      </c>
      <c r="BL115" s="15">
        <v>-6</v>
      </c>
      <c r="BM115" s="15">
        <v>-6</v>
      </c>
      <c r="BN115" s="15">
        <v>-6</v>
      </c>
      <c r="BO115" s="16">
        <f t="shared" ref="BO115:BO118" si="135">SUM(BC115:BN115)</f>
        <v>-79.174000000000007</v>
      </c>
      <c r="BP115" s="14">
        <f t="shared" ref="BP115:CA118" si="136">C115+P115+AC115+AP115+BC115</f>
        <v>-2.7850000000000001</v>
      </c>
      <c r="BQ115" s="15">
        <f t="shared" si="136"/>
        <v>-8.0920000000000005</v>
      </c>
      <c r="BR115" s="15">
        <f t="shared" si="136"/>
        <v>-8.0280000000000005</v>
      </c>
      <c r="BS115" s="15">
        <f t="shared" si="136"/>
        <v>-9.202</v>
      </c>
      <c r="BT115" s="15">
        <f t="shared" si="136"/>
        <v>-7.75</v>
      </c>
      <c r="BU115" s="15">
        <f t="shared" si="136"/>
        <v>-6.9349999999999996</v>
      </c>
      <c r="BV115" s="15">
        <f t="shared" si="136"/>
        <v>-6.3819999999999997</v>
      </c>
      <c r="BW115" s="15">
        <f t="shared" si="136"/>
        <v>-6</v>
      </c>
      <c r="BX115" s="15">
        <f t="shared" si="136"/>
        <v>-6</v>
      </c>
      <c r="BY115" s="15">
        <f t="shared" si="136"/>
        <v>-6</v>
      </c>
      <c r="BZ115" s="15">
        <f t="shared" si="136"/>
        <v>-6</v>
      </c>
      <c r="CA115" s="15">
        <f t="shared" si="136"/>
        <v>-6</v>
      </c>
      <c r="CB115" s="16">
        <f t="shared" ref="CB115:CB118" si="137">SUM(BP115:CA115)</f>
        <v>-79.174000000000007</v>
      </c>
    </row>
    <row r="116" spans="1:80" outlineLevel="1" x14ac:dyDescent="0.2">
      <c r="A116" s="12" t="s">
        <v>123</v>
      </c>
      <c r="B116" s="28">
        <v>3041002</v>
      </c>
      <c r="C116" s="14">
        <v>-1.4159999999999999</v>
      </c>
      <c r="D116" s="15">
        <v>-3.5680000000000001</v>
      </c>
      <c r="E116" s="15">
        <v>-5.6079999999999997</v>
      </c>
      <c r="F116" s="15">
        <v>-6.3860000000000001</v>
      </c>
      <c r="G116" s="15">
        <v>-5.9880000000000004</v>
      </c>
      <c r="H116" s="15">
        <v>-5.3440000000000003</v>
      </c>
      <c r="I116" s="15">
        <v>-7.6139999999999999</v>
      </c>
      <c r="J116" s="15">
        <v>-7</v>
      </c>
      <c r="K116" s="15">
        <v>-7</v>
      </c>
      <c r="L116" s="15">
        <v>-7</v>
      </c>
      <c r="M116" s="15">
        <v>-7</v>
      </c>
      <c r="N116" s="15">
        <v>-7</v>
      </c>
      <c r="O116" s="16">
        <f t="shared" si="95"/>
        <v>-70.924000000000007</v>
      </c>
      <c r="P116" s="14">
        <v>-1.944</v>
      </c>
      <c r="Q116" s="15">
        <v>-7.4</v>
      </c>
      <c r="R116" s="15">
        <v>-7.3170000000000002</v>
      </c>
      <c r="S116" s="15">
        <v>-7.891</v>
      </c>
      <c r="T116" s="15">
        <v>-7.9649999999999999</v>
      </c>
      <c r="U116" s="15">
        <v>-9.9890000000000008</v>
      </c>
      <c r="V116" s="15">
        <v>-8.6950000000000003</v>
      </c>
      <c r="W116" s="15">
        <v>-9</v>
      </c>
      <c r="X116" s="15">
        <v>-9</v>
      </c>
      <c r="Y116" s="15">
        <v>-9</v>
      </c>
      <c r="Z116" s="15">
        <v>-9</v>
      </c>
      <c r="AA116" s="15">
        <v>-9</v>
      </c>
      <c r="AB116" s="16">
        <f t="shared" si="78"/>
        <v>-96.200999999999993</v>
      </c>
      <c r="AC116" s="14">
        <v>-13.981999999999999</v>
      </c>
      <c r="AD116" s="15">
        <v>-16.552</v>
      </c>
      <c r="AE116" s="15">
        <v>-16.902000000000001</v>
      </c>
      <c r="AF116" s="15">
        <v>-22.494</v>
      </c>
      <c r="AG116" s="15">
        <v>-17.896000000000001</v>
      </c>
      <c r="AH116" s="15">
        <v>-15.39</v>
      </c>
      <c r="AI116" s="15">
        <v>-15.448</v>
      </c>
      <c r="AJ116" s="15">
        <v>-23</v>
      </c>
      <c r="AK116" s="15">
        <v>-23</v>
      </c>
      <c r="AL116" s="15">
        <v>-23</v>
      </c>
      <c r="AM116" s="15">
        <v>-23</v>
      </c>
      <c r="AN116" s="15">
        <v>-23</v>
      </c>
      <c r="AO116" s="16">
        <f t="shared" si="77"/>
        <v>-233.66400000000002</v>
      </c>
      <c r="AP116" s="33">
        <v>-4.74</v>
      </c>
      <c r="AQ116" s="34">
        <v>-8.7279999999999998</v>
      </c>
      <c r="AR116" s="34">
        <v>-10.096</v>
      </c>
      <c r="AS116" s="34">
        <v>-8.1839999999999993</v>
      </c>
      <c r="AT116" s="34">
        <v>-8.5050000000000008</v>
      </c>
      <c r="AU116" s="34">
        <v>-9.5540000000000003</v>
      </c>
      <c r="AV116" s="34">
        <v>-11.631</v>
      </c>
      <c r="AW116" s="15">
        <v>-10</v>
      </c>
      <c r="AX116" s="15">
        <v>-10</v>
      </c>
      <c r="AY116" s="15">
        <v>-10</v>
      </c>
      <c r="AZ116" s="15">
        <v>-10</v>
      </c>
      <c r="BA116" s="15">
        <v>-10</v>
      </c>
      <c r="BB116" s="35">
        <f t="shared" si="134"/>
        <v>-111.438</v>
      </c>
      <c r="BC116" s="33">
        <v>-1.7000000000000001E-2</v>
      </c>
      <c r="BD116" s="34">
        <v>0</v>
      </c>
      <c r="BE116" s="34">
        <v>0</v>
      </c>
      <c r="BF116" s="34">
        <v>0</v>
      </c>
      <c r="BG116" s="34">
        <v>0</v>
      </c>
      <c r="BH116" s="34">
        <v>-1.2629999999999999</v>
      </c>
      <c r="BI116" s="34">
        <v>-1.1830000000000001</v>
      </c>
      <c r="BJ116" s="15">
        <v>0</v>
      </c>
      <c r="BK116" s="15">
        <v>0</v>
      </c>
      <c r="BL116" s="15">
        <v>0</v>
      </c>
      <c r="BM116" s="15">
        <v>0</v>
      </c>
      <c r="BN116" s="15">
        <v>0</v>
      </c>
      <c r="BO116" s="16">
        <f t="shared" si="135"/>
        <v>-2.4630000000000001</v>
      </c>
      <c r="BP116" s="14">
        <f t="shared" si="136"/>
        <v>-22.099</v>
      </c>
      <c r="BQ116" s="15">
        <f t="shared" si="136"/>
        <v>-36.247999999999998</v>
      </c>
      <c r="BR116" s="15">
        <f t="shared" si="136"/>
        <v>-39.923000000000002</v>
      </c>
      <c r="BS116" s="15">
        <f t="shared" si="136"/>
        <v>-44.954999999999998</v>
      </c>
      <c r="BT116" s="15">
        <f t="shared" si="136"/>
        <v>-40.353999999999999</v>
      </c>
      <c r="BU116" s="15">
        <f t="shared" si="136"/>
        <v>-41.54</v>
      </c>
      <c r="BV116" s="15">
        <f t="shared" si="136"/>
        <v>-44.571000000000005</v>
      </c>
      <c r="BW116" s="15">
        <f t="shared" si="136"/>
        <v>-49</v>
      </c>
      <c r="BX116" s="15">
        <f t="shared" si="136"/>
        <v>-49</v>
      </c>
      <c r="BY116" s="15">
        <f t="shared" si="136"/>
        <v>-49</v>
      </c>
      <c r="BZ116" s="15">
        <f t="shared" si="136"/>
        <v>-49</v>
      </c>
      <c r="CA116" s="15">
        <f t="shared" si="136"/>
        <v>-49</v>
      </c>
      <c r="CB116" s="16">
        <f t="shared" si="137"/>
        <v>-514.69000000000005</v>
      </c>
    </row>
    <row r="117" spans="1:80" outlineLevel="1" x14ac:dyDescent="0.2">
      <c r="A117" s="12" t="s">
        <v>124</v>
      </c>
      <c r="B117" s="28">
        <v>3041003</v>
      </c>
      <c r="C117" s="14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6">
        <f t="shared" si="95"/>
        <v>0</v>
      </c>
      <c r="P117" s="14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6">
        <f t="shared" si="78"/>
        <v>0</v>
      </c>
      <c r="AC117" s="14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6">
        <f t="shared" si="77"/>
        <v>0</v>
      </c>
      <c r="AP117" s="33">
        <v>0</v>
      </c>
      <c r="AQ117" s="34">
        <v>0</v>
      </c>
      <c r="AR117" s="34">
        <v>0</v>
      </c>
      <c r="AS117" s="34">
        <v>0</v>
      </c>
      <c r="AT117" s="34">
        <v>0</v>
      </c>
      <c r="AU117" s="34">
        <v>0</v>
      </c>
      <c r="AV117" s="34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35">
        <f t="shared" si="134"/>
        <v>0</v>
      </c>
      <c r="BC117" s="33">
        <v>0</v>
      </c>
      <c r="BD117" s="34">
        <v>0</v>
      </c>
      <c r="BE117" s="34">
        <v>0</v>
      </c>
      <c r="BF117" s="34">
        <v>0</v>
      </c>
      <c r="BG117" s="34">
        <v>0</v>
      </c>
      <c r="BH117" s="34">
        <v>0</v>
      </c>
      <c r="BI117" s="34">
        <v>0</v>
      </c>
      <c r="BJ117" s="15">
        <v>0</v>
      </c>
      <c r="BK117" s="15">
        <v>0</v>
      </c>
      <c r="BL117" s="15">
        <v>0</v>
      </c>
      <c r="BM117" s="15">
        <v>0</v>
      </c>
      <c r="BN117" s="15">
        <v>0</v>
      </c>
      <c r="BO117" s="16">
        <f t="shared" si="135"/>
        <v>0</v>
      </c>
      <c r="BP117" s="14">
        <f t="shared" si="136"/>
        <v>0</v>
      </c>
      <c r="BQ117" s="15">
        <f t="shared" si="136"/>
        <v>0</v>
      </c>
      <c r="BR117" s="15">
        <f t="shared" si="136"/>
        <v>0</v>
      </c>
      <c r="BS117" s="15">
        <f t="shared" si="136"/>
        <v>0</v>
      </c>
      <c r="BT117" s="15">
        <f t="shared" si="136"/>
        <v>0</v>
      </c>
      <c r="BU117" s="15">
        <f t="shared" si="136"/>
        <v>0</v>
      </c>
      <c r="BV117" s="15">
        <f t="shared" si="136"/>
        <v>0</v>
      </c>
      <c r="BW117" s="15">
        <f t="shared" si="136"/>
        <v>0</v>
      </c>
      <c r="BX117" s="15">
        <f t="shared" si="136"/>
        <v>0</v>
      </c>
      <c r="BY117" s="15">
        <f t="shared" si="136"/>
        <v>0</v>
      </c>
      <c r="BZ117" s="15">
        <f t="shared" si="136"/>
        <v>0</v>
      </c>
      <c r="CA117" s="15">
        <f t="shared" si="136"/>
        <v>0</v>
      </c>
      <c r="CB117" s="16">
        <f t="shared" si="137"/>
        <v>0</v>
      </c>
    </row>
    <row r="118" spans="1:80" ht="22.5" outlineLevel="1" x14ac:dyDescent="0.2">
      <c r="A118" s="12" t="s">
        <v>125</v>
      </c>
      <c r="B118" s="28">
        <v>3041004</v>
      </c>
      <c r="C118" s="14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6">
        <f t="shared" si="95"/>
        <v>0</v>
      </c>
      <c r="P118" s="14">
        <v>-1.02</v>
      </c>
      <c r="Q118" s="15">
        <v>-3.6709999999999998</v>
      </c>
      <c r="R118" s="15">
        <v>-5.4660000000000002</v>
      </c>
      <c r="S118" s="15">
        <v>-1.02</v>
      </c>
      <c r="T118" s="15">
        <v>-0.72</v>
      </c>
      <c r="U118" s="15">
        <v>-0.72</v>
      </c>
      <c r="V118" s="15">
        <v>-1.02</v>
      </c>
      <c r="W118" s="15">
        <v>-1</v>
      </c>
      <c r="X118" s="15">
        <v>-2</v>
      </c>
      <c r="Y118" s="15">
        <v>-2</v>
      </c>
      <c r="Z118" s="15">
        <v>-2</v>
      </c>
      <c r="AA118" s="15">
        <v>-2</v>
      </c>
      <c r="AB118" s="16">
        <f t="shared" si="78"/>
        <v>-22.637</v>
      </c>
      <c r="AC118" s="14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6">
        <f t="shared" si="77"/>
        <v>0</v>
      </c>
      <c r="AP118" s="33">
        <v>0</v>
      </c>
      <c r="AQ118" s="34">
        <v>0</v>
      </c>
      <c r="AR118" s="34">
        <v>0</v>
      </c>
      <c r="AS118" s="34">
        <v>0</v>
      </c>
      <c r="AT118" s="34">
        <v>0</v>
      </c>
      <c r="AU118" s="34">
        <v>0</v>
      </c>
      <c r="AV118" s="34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35">
        <f t="shared" si="134"/>
        <v>0</v>
      </c>
      <c r="BC118" s="33">
        <v>-4.3840000000000003</v>
      </c>
      <c r="BD118" s="34">
        <v>-5.2759999999999998</v>
      </c>
      <c r="BE118" s="34">
        <v>-2.8969999999999998</v>
      </c>
      <c r="BF118" s="34">
        <v>-1.82</v>
      </c>
      <c r="BG118" s="34">
        <v>-1.415</v>
      </c>
      <c r="BH118" s="34">
        <v>-0.998</v>
      </c>
      <c r="BI118" s="34">
        <v>-0.94399999999999995</v>
      </c>
      <c r="BJ118" s="15">
        <v>0</v>
      </c>
      <c r="BK118" s="15">
        <v>0</v>
      </c>
      <c r="BL118" s="15">
        <v>0</v>
      </c>
      <c r="BM118" s="15">
        <v>0</v>
      </c>
      <c r="BN118" s="15">
        <v>0</v>
      </c>
      <c r="BO118" s="16">
        <f t="shared" si="135"/>
        <v>-17.734000000000002</v>
      </c>
      <c r="BP118" s="14">
        <f t="shared" si="136"/>
        <v>-5.4039999999999999</v>
      </c>
      <c r="BQ118" s="15">
        <f t="shared" si="136"/>
        <v>-8.9469999999999992</v>
      </c>
      <c r="BR118" s="15">
        <f t="shared" si="136"/>
        <v>-8.3629999999999995</v>
      </c>
      <c r="BS118" s="15">
        <f t="shared" si="136"/>
        <v>-2.84</v>
      </c>
      <c r="BT118" s="15">
        <f t="shared" si="136"/>
        <v>-2.1349999999999998</v>
      </c>
      <c r="BU118" s="15">
        <f t="shared" si="136"/>
        <v>-1.718</v>
      </c>
      <c r="BV118" s="15">
        <f t="shared" si="136"/>
        <v>-1.964</v>
      </c>
      <c r="BW118" s="15">
        <f t="shared" si="136"/>
        <v>-1</v>
      </c>
      <c r="BX118" s="15">
        <f t="shared" si="136"/>
        <v>-2</v>
      </c>
      <c r="BY118" s="15">
        <f t="shared" si="136"/>
        <v>-2</v>
      </c>
      <c r="BZ118" s="15">
        <f t="shared" si="136"/>
        <v>-2</v>
      </c>
      <c r="CA118" s="15">
        <f t="shared" si="136"/>
        <v>-2</v>
      </c>
      <c r="CB118" s="16">
        <f t="shared" si="137"/>
        <v>-40.370999999999995</v>
      </c>
    </row>
    <row r="119" spans="1:80" x14ac:dyDescent="0.2">
      <c r="A119" s="23" t="s">
        <v>126</v>
      </c>
      <c r="B119" s="24">
        <v>3041100</v>
      </c>
      <c r="C119" s="25">
        <f t="shared" ref="C119:N119" si="138">SUM(C120:C127)</f>
        <v>0</v>
      </c>
      <c r="D119" s="26">
        <f t="shared" si="138"/>
        <v>0</v>
      </c>
      <c r="E119" s="26">
        <f t="shared" si="138"/>
        <v>0</v>
      </c>
      <c r="F119" s="26">
        <f t="shared" si="138"/>
        <v>0</v>
      </c>
      <c r="G119" s="26">
        <f t="shared" si="138"/>
        <v>-10</v>
      </c>
      <c r="H119" s="26">
        <f t="shared" si="138"/>
        <v>0</v>
      </c>
      <c r="I119" s="26">
        <f t="shared" si="138"/>
        <v>0</v>
      </c>
      <c r="J119" s="26">
        <f t="shared" si="138"/>
        <v>-2.1</v>
      </c>
      <c r="K119" s="26">
        <f t="shared" si="138"/>
        <v>0</v>
      </c>
      <c r="L119" s="26">
        <f t="shared" si="138"/>
        <v>0</v>
      </c>
      <c r="M119" s="26">
        <f t="shared" si="138"/>
        <v>-46.1</v>
      </c>
      <c r="N119" s="26">
        <f t="shared" si="138"/>
        <v>0</v>
      </c>
      <c r="O119" s="27">
        <f t="shared" si="95"/>
        <v>-58.2</v>
      </c>
      <c r="P119" s="25">
        <f t="shared" ref="P119:AA119" si="139">SUM(P120:P127)</f>
        <v>0</v>
      </c>
      <c r="Q119" s="26">
        <f t="shared" si="139"/>
        <v>0</v>
      </c>
      <c r="R119" s="26">
        <f t="shared" si="139"/>
        <v>0</v>
      </c>
      <c r="S119" s="26">
        <f t="shared" si="139"/>
        <v>0</v>
      </c>
      <c r="T119" s="26">
        <f t="shared" si="139"/>
        <v>-2.9950000000000001</v>
      </c>
      <c r="U119" s="26">
        <f t="shared" si="139"/>
        <v>-5.8490000000000002</v>
      </c>
      <c r="V119" s="26">
        <f t="shared" si="139"/>
        <v>0</v>
      </c>
      <c r="W119" s="26">
        <f t="shared" si="139"/>
        <v>0</v>
      </c>
      <c r="X119" s="26">
        <f t="shared" si="139"/>
        <v>0</v>
      </c>
      <c r="Y119" s="26">
        <f t="shared" si="139"/>
        <v>-3</v>
      </c>
      <c r="Z119" s="26">
        <f t="shared" si="139"/>
        <v>-235</v>
      </c>
      <c r="AA119" s="26">
        <f t="shared" si="139"/>
        <v>0</v>
      </c>
      <c r="AB119" s="27">
        <f t="shared" si="78"/>
        <v>-246.84399999999999</v>
      </c>
      <c r="AC119" s="25">
        <f t="shared" ref="AC119:AN119" si="140">SUM(AC120:AC127)</f>
        <v>0</v>
      </c>
      <c r="AD119" s="26">
        <f t="shared" si="140"/>
        <v>-13.858000000000001</v>
      </c>
      <c r="AE119" s="26">
        <f t="shared" si="140"/>
        <v>0</v>
      </c>
      <c r="AF119" s="26">
        <f t="shared" si="140"/>
        <v>-8.9719999999999995</v>
      </c>
      <c r="AG119" s="26">
        <f t="shared" si="140"/>
        <v>-38.317999999999998</v>
      </c>
      <c r="AH119" s="26">
        <f t="shared" si="140"/>
        <v>37.866999999999997</v>
      </c>
      <c r="AI119" s="26">
        <f t="shared" si="140"/>
        <v>0</v>
      </c>
      <c r="AJ119" s="26">
        <f t="shared" si="140"/>
        <v>-10</v>
      </c>
      <c r="AK119" s="26">
        <f t="shared" si="140"/>
        <v>-10</v>
      </c>
      <c r="AL119" s="26">
        <f t="shared" si="140"/>
        <v>-10</v>
      </c>
      <c r="AM119" s="26">
        <f t="shared" si="140"/>
        <v>-10</v>
      </c>
      <c r="AN119" s="26">
        <f t="shared" si="140"/>
        <v>-60</v>
      </c>
      <c r="AO119" s="27">
        <f t="shared" si="77"/>
        <v>-123.28100000000001</v>
      </c>
      <c r="AP119" s="25">
        <f t="shared" ref="AP119:CB119" si="141">SUM(AP120:AP127)</f>
        <v>-10.975</v>
      </c>
      <c r="AQ119" s="26">
        <f t="shared" si="141"/>
        <v>-22.902000000000001</v>
      </c>
      <c r="AR119" s="26">
        <f t="shared" si="141"/>
        <v>-3.9060000000000001</v>
      </c>
      <c r="AS119" s="26">
        <f t="shared" si="141"/>
        <v>-67.984999999999999</v>
      </c>
      <c r="AT119" s="26">
        <f t="shared" si="141"/>
        <v>-14.202</v>
      </c>
      <c r="AU119" s="26">
        <f t="shared" si="141"/>
        <v>-7.7480000000000002</v>
      </c>
      <c r="AV119" s="26">
        <f t="shared" si="141"/>
        <v>-6.9669999999999996</v>
      </c>
      <c r="AW119" s="26">
        <f t="shared" si="141"/>
        <v>-18</v>
      </c>
      <c r="AX119" s="26">
        <f t="shared" si="141"/>
        <v>-18</v>
      </c>
      <c r="AY119" s="26">
        <f t="shared" si="141"/>
        <v>-18</v>
      </c>
      <c r="AZ119" s="26">
        <f t="shared" si="141"/>
        <v>-18</v>
      </c>
      <c r="BA119" s="26">
        <f t="shared" si="141"/>
        <v>-64</v>
      </c>
      <c r="BB119" s="27">
        <f t="shared" si="141"/>
        <v>-270.685</v>
      </c>
      <c r="BC119" s="25">
        <f t="shared" si="141"/>
        <v>0</v>
      </c>
      <c r="BD119" s="26">
        <f t="shared" si="141"/>
        <v>-8.8800000000000008</v>
      </c>
      <c r="BE119" s="26">
        <f t="shared" si="141"/>
        <v>-10</v>
      </c>
      <c r="BF119" s="26">
        <f t="shared" si="141"/>
        <v>-39.741</v>
      </c>
      <c r="BG119" s="26">
        <f t="shared" si="141"/>
        <v>-10</v>
      </c>
      <c r="BH119" s="26">
        <f t="shared" si="141"/>
        <v>0</v>
      </c>
      <c r="BI119" s="26">
        <f t="shared" si="141"/>
        <v>0</v>
      </c>
      <c r="BJ119" s="26">
        <f t="shared" si="141"/>
        <v>-25</v>
      </c>
      <c r="BK119" s="26">
        <f t="shared" si="141"/>
        <v>-25</v>
      </c>
      <c r="BL119" s="26">
        <f t="shared" si="141"/>
        <v>-25</v>
      </c>
      <c r="BM119" s="26">
        <f t="shared" si="141"/>
        <v>-50</v>
      </c>
      <c r="BN119" s="26">
        <f t="shared" si="141"/>
        <v>-50</v>
      </c>
      <c r="BO119" s="27">
        <f t="shared" si="141"/>
        <v>-243.62100000000001</v>
      </c>
      <c r="BP119" s="25">
        <f t="shared" si="141"/>
        <v>-10.975</v>
      </c>
      <c r="BQ119" s="26">
        <f t="shared" si="141"/>
        <v>-45.64</v>
      </c>
      <c r="BR119" s="26">
        <f t="shared" si="141"/>
        <v>-13.906000000000001</v>
      </c>
      <c r="BS119" s="26">
        <f t="shared" si="141"/>
        <v>-116.69800000000001</v>
      </c>
      <c r="BT119" s="26">
        <f t="shared" si="141"/>
        <v>-75.515000000000001</v>
      </c>
      <c r="BU119" s="26">
        <f t="shared" si="141"/>
        <v>24.27</v>
      </c>
      <c r="BV119" s="26">
        <f t="shared" si="141"/>
        <v>-6.9669999999999996</v>
      </c>
      <c r="BW119" s="26">
        <f t="shared" si="141"/>
        <v>-55.1</v>
      </c>
      <c r="BX119" s="26">
        <f t="shared" si="141"/>
        <v>-53</v>
      </c>
      <c r="BY119" s="26">
        <f t="shared" si="141"/>
        <v>-56</v>
      </c>
      <c r="BZ119" s="26">
        <f t="shared" si="141"/>
        <v>-359.1</v>
      </c>
      <c r="CA119" s="26">
        <f t="shared" si="141"/>
        <v>-174</v>
      </c>
      <c r="CB119" s="27">
        <f t="shared" si="141"/>
        <v>-942.63099999999997</v>
      </c>
    </row>
    <row r="120" spans="1:80" outlineLevel="1" x14ac:dyDescent="0.2">
      <c r="A120" s="12" t="s">
        <v>127</v>
      </c>
      <c r="B120" s="28">
        <v>3041101</v>
      </c>
      <c r="C120" s="14">
        <v>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6">
        <f t="shared" si="95"/>
        <v>0</v>
      </c>
      <c r="P120" s="14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6">
        <f t="shared" si="78"/>
        <v>0</v>
      </c>
      <c r="AC120" s="14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6">
        <f t="shared" si="77"/>
        <v>0</v>
      </c>
      <c r="AP120" s="33">
        <v>0</v>
      </c>
      <c r="AQ120" s="34">
        <v>-14.567</v>
      </c>
      <c r="AR120" s="34">
        <v>0</v>
      </c>
      <c r="AS120" s="34">
        <v>-15.69</v>
      </c>
      <c r="AT120" s="34">
        <v>-6.8789999999999996</v>
      </c>
      <c r="AU120" s="34">
        <v>-7.7480000000000002</v>
      </c>
      <c r="AV120" s="34">
        <v>-6.9669999999999996</v>
      </c>
      <c r="AW120" s="15">
        <v>-8</v>
      </c>
      <c r="AX120" s="15">
        <v>-8</v>
      </c>
      <c r="AY120" s="15">
        <v>-8</v>
      </c>
      <c r="AZ120" s="15">
        <v>-8</v>
      </c>
      <c r="BA120" s="15">
        <v>-8</v>
      </c>
      <c r="BB120" s="35">
        <f t="shared" ref="BB120:BB127" si="142">SUM(AP120:BA120)</f>
        <v>-91.850999999999999</v>
      </c>
      <c r="BC120" s="33">
        <v>0</v>
      </c>
      <c r="BD120" s="34">
        <v>0</v>
      </c>
      <c r="BE120" s="34">
        <v>0</v>
      </c>
      <c r="BF120" s="34">
        <v>0</v>
      </c>
      <c r="BG120" s="34">
        <v>0</v>
      </c>
      <c r="BH120" s="34">
        <v>0</v>
      </c>
      <c r="BI120" s="34">
        <v>0</v>
      </c>
      <c r="BJ120" s="15">
        <v>-5</v>
      </c>
      <c r="BK120" s="15">
        <v>-5</v>
      </c>
      <c r="BL120" s="15">
        <v>-5</v>
      </c>
      <c r="BM120" s="15">
        <v>-5</v>
      </c>
      <c r="BN120" s="15">
        <v>-5</v>
      </c>
      <c r="BO120" s="16">
        <f t="shared" ref="BO120:BO127" si="143">SUM(BC120:BN120)</f>
        <v>-25</v>
      </c>
      <c r="BP120" s="14">
        <f t="shared" ref="BP120:CA127" si="144">C120+P120+AC120+AP120+BC120</f>
        <v>0</v>
      </c>
      <c r="BQ120" s="15">
        <f t="shared" si="144"/>
        <v>-14.567</v>
      </c>
      <c r="BR120" s="15">
        <f t="shared" si="144"/>
        <v>0</v>
      </c>
      <c r="BS120" s="15">
        <f t="shared" si="144"/>
        <v>-15.69</v>
      </c>
      <c r="BT120" s="15">
        <f t="shared" si="144"/>
        <v>-6.8789999999999996</v>
      </c>
      <c r="BU120" s="15">
        <f t="shared" si="144"/>
        <v>-7.7480000000000002</v>
      </c>
      <c r="BV120" s="15">
        <f t="shared" si="144"/>
        <v>-6.9669999999999996</v>
      </c>
      <c r="BW120" s="15">
        <f t="shared" si="144"/>
        <v>-13</v>
      </c>
      <c r="BX120" s="15">
        <f t="shared" si="144"/>
        <v>-13</v>
      </c>
      <c r="BY120" s="15">
        <f t="shared" si="144"/>
        <v>-13</v>
      </c>
      <c r="BZ120" s="15">
        <f t="shared" si="144"/>
        <v>-13</v>
      </c>
      <c r="CA120" s="15">
        <f t="shared" si="144"/>
        <v>-13</v>
      </c>
      <c r="CB120" s="16">
        <f t="shared" ref="CB120:CB127" si="145">SUM(BP120:CA120)</f>
        <v>-116.851</v>
      </c>
    </row>
    <row r="121" spans="1:80" outlineLevel="1" x14ac:dyDescent="0.2">
      <c r="A121" s="12" t="s">
        <v>128</v>
      </c>
      <c r="B121" s="28">
        <v>3041102</v>
      </c>
      <c r="C121" s="14">
        <v>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6">
        <f t="shared" si="95"/>
        <v>0</v>
      </c>
      <c r="P121" s="14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6">
        <f t="shared" si="78"/>
        <v>0</v>
      </c>
      <c r="AC121" s="14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6">
        <f t="shared" si="77"/>
        <v>0</v>
      </c>
      <c r="AP121" s="33">
        <v>0</v>
      </c>
      <c r="AQ121" s="34">
        <v>0</v>
      </c>
      <c r="AR121" s="34">
        <v>0</v>
      </c>
      <c r="AS121" s="34">
        <v>0</v>
      </c>
      <c r="AT121" s="34">
        <v>0</v>
      </c>
      <c r="AU121" s="34">
        <v>0</v>
      </c>
      <c r="AV121" s="34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35">
        <f t="shared" si="142"/>
        <v>0</v>
      </c>
      <c r="BC121" s="33">
        <v>0</v>
      </c>
      <c r="BD121" s="34">
        <v>0</v>
      </c>
      <c r="BE121" s="34">
        <v>0</v>
      </c>
      <c r="BF121" s="34">
        <v>0</v>
      </c>
      <c r="BG121" s="34">
        <v>0</v>
      </c>
      <c r="BH121" s="34">
        <v>0</v>
      </c>
      <c r="BI121" s="34">
        <v>0</v>
      </c>
      <c r="BJ121" s="15"/>
      <c r="BK121" s="15"/>
      <c r="BL121" s="15"/>
      <c r="BM121" s="15"/>
      <c r="BN121" s="15"/>
      <c r="BO121" s="16">
        <f t="shared" si="143"/>
        <v>0</v>
      </c>
      <c r="BP121" s="14">
        <f t="shared" si="144"/>
        <v>0</v>
      </c>
      <c r="BQ121" s="15">
        <f t="shared" si="144"/>
        <v>0</v>
      </c>
      <c r="BR121" s="15">
        <f t="shared" si="144"/>
        <v>0</v>
      </c>
      <c r="BS121" s="15">
        <f t="shared" si="144"/>
        <v>0</v>
      </c>
      <c r="BT121" s="15">
        <f t="shared" si="144"/>
        <v>0</v>
      </c>
      <c r="BU121" s="15">
        <f t="shared" si="144"/>
        <v>0</v>
      </c>
      <c r="BV121" s="15">
        <f t="shared" si="144"/>
        <v>0</v>
      </c>
      <c r="BW121" s="15">
        <f t="shared" si="144"/>
        <v>0</v>
      </c>
      <c r="BX121" s="15">
        <f t="shared" si="144"/>
        <v>0</v>
      </c>
      <c r="BY121" s="15">
        <f t="shared" si="144"/>
        <v>0</v>
      </c>
      <c r="BZ121" s="15">
        <f t="shared" si="144"/>
        <v>0</v>
      </c>
      <c r="CA121" s="15">
        <f t="shared" si="144"/>
        <v>0</v>
      </c>
      <c r="CB121" s="16">
        <f t="shared" si="145"/>
        <v>0</v>
      </c>
    </row>
    <row r="122" spans="1:80" outlineLevel="1" x14ac:dyDescent="0.2">
      <c r="A122" s="12" t="s">
        <v>129</v>
      </c>
      <c r="B122" s="28">
        <v>3041103</v>
      </c>
      <c r="C122" s="14">
        <v>0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-2.1</v>
      </c>
      <c r="K122" s="15">
        <v>0</v>
      </c>
      <c r="L122" s="29">
        <v>0</v>
      </c>
      <c r="M122" s="29">
        <v>-2.1</v>
      </c>
      <c r="N122" s="15">
        <v>0</v>
      </c>
      <c r="O122" s="16">
        <f t="shared" si="95"/>
        <v>-4.2</v>
      </c>
      <c r="P122" s="14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-3</v>
      </c>
      <c r="Z122" s="15">
        <v>0</v>
      </c>
      <c r="AA122" s="15">
        <v>0</v>
      </c>
      <c r="AB122" s="16">
        <f t="shared" si="78"/>
        <v>-3</v>
      </c>
      <c r="AC122" s="14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6">
        <f t="shared" si="77"/>
        <v>0</v>
      </c>
      <c r="AP122" s="33">
        <v>0</v>
      </c>
      <c r="AQ122" s="34">
        <v>0</v>
      </c>
      <c r="AR122" s="34">
        <v>0</v>
      </c>
      <c r="AS122" s="34">
        <v>0</v>
      </c>
      <c r="AT122" s="34">
        <v>0</v>
      </c>
      <c r="AU122" s="34">
        <v>0</v>
      </c>
      <c r="AV122" s="34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  <c r="BB122" s="35">
        <f t="shared" si="142"/>
        <v>0</v>
      </c>
      <c r="BC122" s="33">
        <v>0</v>
      </c>
      <c r="BD122" s="34">
        <v>0</v>
      </c>
      <c r="BE122" s="34">
        <v>0</v>
      </c>
      <c r="BF122" s="34">
        <v>0</v>
      </c>
      <c r="BG122" s="34">
        <v>0</v>
      </c>
      <c r="BH122" s="34">
        <v>0</v>
      </c>
      <c r="BI122" s="34">
        <v>0</v>
      </c>
      <c r="BJ122" s="15">
        <v>0</v>
      </c>
      <c r="BK122" s="15">
        <v>0</v>
      </c>
      <c r="BL122" s="15">
        <v>0</v>
      </c>
      <c r="BM122" s="15">
        <v>0</v>
      </c>
      <c r="BN122" s="15">
        <v>0</v>
      </c>
      <c r="BO122" s="16">
        <f t="shared" si="143"/>
        <v>0</v>
      </c>
      <c r="BP122" s="14">
        <f t="shared" si="144"/>
        <v>0</v>
      </c>
      <c r="BQ122" s="15">
        <f t="shared" si="144"/>
        <v>0</v>
      </c>
      <c r="BR122" s="15">
        <f t="shared" si="144"/>
        <v>0</v>
      </c>
      <c r="BS122" s="15">
        <f t="shared" si="144"/>
        <v>0</v>
      </c>
      <c r="BT122" s="15">
        <f t="shared" si="144"/>
        <v>0</v>
      </c>
      <c r="BU122" s="15">
        <f t="shared" si="144"/>
        <v>0</v>
      </c>
      <c r="BV122" s="15">
        <f t="shared" si="144"/>
        <v>0</v>
      </c>
      <c r="BW122" s="15">
        <f t="shared" si="144"/>
        <v>-2.1</v>
      </c>
      <c r="BX122" s="15">
        <f t="shared" si="144"/>
        <v>0</v>
      </c>
      <c r="BY122" s="15">
        <f t="shared" si="144"/>
        <v>-3</v>
      </c>
      <c r="BZ122" s="15">
        <f t="shared" si="144"/>
        <v>-2.1</v>
      </c>
      <c r="CA122" s="15">
        <f t="shared" si="144"/>
        <v>0</v>
      </c>
      <c r="CB122" s="16">
        <f t="shared" si="145"/>
        <v>-7.1999999999999993</v>
      </c>
    </row>
    <row r="123" spans="1:80" outlineLevel="1" x14ac:dyDescent="0.2">
      <c r="A123" s="12" t="s">
        <v>130</v>
      </c>
      <c r="B123" s="28">
        <v>3041104</v>
      </c>
      <c r="C123" s="14">
        <v>0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29">
        <v>0</v>
      </c>
      <c r="M123" s="29">
        <v>0</v>
      </c>
      <c r="N123" s="15">
        <v>0</v>
      </c>
      <c r="O123" s="16">
        <f t="shared" si="95"/>
        <v>0</v>
      </c>
      <c r="P123" s="14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6">
        <f t="shared" si="78"/>
        <v>0</v>
      </c>
      <c r="AC123" s="14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6">
        <f t="shared" si="77"/>
        <v>0</v>
      </c>
      <c r="AP123" s="33">
        <v>0</v>
      </c>
      <c r="AQ123" s="34">
        <v>0</v>
      </c>
      <c r="AR123" s="34">
        <v>0</v>
      </c>
      <c r="AS123" s="34">
        <v>0</v>
      </c>
      <c r="AT123" s="34">
        <v>0</v>
      </c>
      <c r="AU123" s="34">
        <v>0</v>
      </c>
      <c r="AV123" s="34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35">
        <f t="shared" si="142"/>
        <v>0</v>
      </c>
      <c r="BC123" s="33">
        <v>0</v>
      </c>
      <c r="BD123" s="34">
        <v>0</v>
      </c>
      <c r="BE123" s="34">
        <v>0</v>
      </c>
      <c r="BF123" s="34">
        <v>0</v>
      </c>
      <c r="BG123" s="34">
        <v>0</v>
      </c>
      <c r="BH123" s="34">
        <v>0</v>
      </c>
      <c r="BI123" s="34">
        <v>0</v>
      </c>
      <c r="BJ123" s="15">
        <v>0</v>
      </c>
      <c r="BK123" s="15">
        <v>0</v>
      </c>
      <c r="BL123" s="15">
        <v>0</v>
      </c>
      <c r="BM123" s="15">
        <v>0</v>
      </c>
      <c r="BN123" s="15">
        <v>0</v>
      </c>
      <c r="BO123" s="16">
        <f t="shared" si="143"/>
        <v>0</v>
      </c>
      <c r="BP123" s="14">
        <f t="shared" si="144"/>
        <v>0</v>
      </c>
      <c r="BQ123" s="15">
        <f t="shared" si="144"/>
        <v>0</v>
      </c>
      <c r="BR123" s="15">
        <f t="shared" si="144"/>
        <v>0</v>
      </c>
      <c r="BS123" s="15">
        <f t="shared" si="144"/>
        <v>0</v>
      </c>
      <c r="BT123" s="15">
        <f t="shared" si="144"/>
        <v>0</v>
      </c>
      <c r="BU123" s="15">
        <f t="shared" si="144"/>
        <v>0</v>
      </c>
      <c r="BV123" s="15">
        <f t="shared" si="144"/>
        <v>0</v>
      </c>
      <c r="BW123" s="15">
        <f t="shared" si="144"/>
        <v>0</v>
      </c>
      <c r="BX123" s="15">
        <f t="shared" si="144"/>
        <v>0</v>
      </c>
      <c r="BY123" s="15">
        <f t="shared" si="144"/>
        <v>0</v>
      </c>
      <c r="BZ123" s="15">
        <f t="shared" si="144"/>
        <v>0</v>
      </c>
      <c r="CA123" s="15">
        <f t="shared" si="144"/>
        <v>0</v>
      </c>
      <c r="CB123" s="16">
        <f t="shared" si="145"/>
        <v>0</v>
      </c>
    </row>
    <row r="124" spans="1:80" outlineLevel="1" x14ac:dyDescent="0.2">
      <c r="A124" s="12" t="s">
        <v>131</v>
      </c>
      <c r="B124" s="28">
        <v>3041105</v>
      </c>
      <c r="C124" s="14">
        <v>0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29">
        <v>0</v>
      </c>
      <c r="M124" s="29">
        <v>-15</v>
      </c>
      <c r="N124" s="15">
        <v>0</v>
      </c>
      <c r="O124" s="16">
        <f t="shared" si="95"/>
        <v>-15</v>
      </c>
      <c r="P124" s="3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-200</v>
      </c>
      <c r="AA124" s="15">
        <v>0</v>
      </c>
      <c r="AB124" s="16">
        <f t="shared" si="78"/>
        <v>-200</v>
      </c>
      <c r="AC124" s="3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15">
        <v>0</v>
      </c>
      <c r="AO124" s="16">
        <f t="shared" si="77"/>
        <v>0</v>
      </c>
      <c r="AP124" s="33">
        <v>0</v>
      </c>
      <c r="AQ124" s="34">
        <v>0</v>
      </c>
      <c r="AR124" s="34">
        <v>0</v>
      </c>
      <c r="AS124" s="34">
        <v>0</v>
      </c>
      <c r="AT124" s="34">
        <v>0</v>
      </c>
      <c r="AU124" s="34">
        <v>0</v>
      </c>
      <c r="AV124" s="34">
        <v>0</v>
      </c>
      <c r="AW124" s="15">
        <v>0</v>
      </c>
      <c r="AX124" s="15">
        <v>0</v>
      </c>
      <c r="AY124" s="15">
        <v>0</v>
      </c>
      <c r="AZ124" s="15">
        <v>0</v>
      </c>
      <c r="BA124" s="15">
        <v>0</v>
      </c>
      <c r="BB124" s="35">
        <f t="shared" si="142"/>
        <v>0</v>
      </c>
      <c r="BC124" s="33">
        <v>0</v>
      </c>
      <c r="BD124" s="34">
        <v>0</v>
      </c>
      <c r="BE124" s="34">
        <v>0</v>
      </c>
      <c r="BF124" s="34">
        <v>0</v>
      </c>
      <c r="BG124" s="34">
        <v>0</v>
      </c>
      <c r="BH124" s="34">
        <v>0</v>
      </c>
      <c r="BI124" s="34">
        <v>0</v>
      </c>
      <c r="BJ124" s="15">
        <v>0</v>
      </c>
      <c r="BK124" s="15">
        <v>0</v>
      </c>
      <c r="BL124" s="15">
        <v>0</v>
      </c>
      <c r="BM124" s="15">
        <v>0</v>
      </c>
      <c r="BN124" s="15">
        <v>-25</v>
      </c>
      <c r="BO124" s="16">
        <f t="shared" si="143"/>
        <v>-25</v>
      </c>
      <c r="BP124" s="14">
        <f t="shared" si="144"/>
        <v>0</v>
      </c>
      <c r="BQ124" s="15">
        <f t="shared" si="144"/>
        <v>0</v>
      </c>
      <c r="BR124" s="15">
        <f t="shared" si="144"/>
        <v>0</v>
      </c>
      <c r="BS124" s="15">
        <f t="shared" si="144"/>
        <v>0</v>
      </c>
      <c r="BT124" s="15">
        <f t="shared" si="144"/>
        <v>0</v>
      </c>
      <c r="BU124" s="15">
        <f t="shared" si="144"/>
        <v>0</v>
      </c>
      <c r="BV124" s="15">
        <f t="shared" si="144"/>
        <v>0</v>
      </c>
      <c r="BW124" s="15">
        <f t="shared" si="144"/>
        <v>0</v>
      </c>
      <c r="BX124" s="15">
        <f t="shared" si="144"/>
        <v>0</v>
      </c>
      <c r="BY124" s="15">
        <f t="shared" si="144"/>
        <v>0</v>
      </c>
      <c r="BZ124" s="15">
        <f t="shared" si="144"/>
        <v>-215</v>
      </c>
      <c r="CA124" s="15">
        <f t="shared" si="144"/>
        <v>-25</v>
      </c>
      <c r="CB124" s="16">
        <f t="shared" si="145"/>
        <v>-240</v>
      </c>
    </row>
    <row r="125" spans="1:80" outlineLevel="1" x14ac:dyDescent="0.2">
      <c r="A125" s="12" t="s">
        <v>132</v>
      </c>
      <c r="B125" s="28">
        <v>3041106</v>
      </c>
      <c r="C125" s="14">
        <v>0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29">
        <v>0</v>
      </c>
      <c r="M125" s="29">
        <v>0</v>
      </c>
      <c r="N125" s="15">
        <v>0</v>
      </c>
      <c r="O125" s="16">
        <f t="shared" si="95"/>
        <v>0</v>
      </c>
      <c r="P125" s="3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15">
        <v>0</v>
      </c>
      <c r="AB125" s="16">
        <f t="shared" si="78"/>
        <v>0</v>
      </c>
      <c r="AC125" s="3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15">
        <v>0</v>
      </c>
      <c r="AO125" s="16">
        <f t="shared" si="77"/>
        <v>0</v>
      </c>
      <c r="AP125" s="33">
        <v>-5.375</v>
      </c>
      <c r="AQ125" s="34">
        <v>-8.3350000000000009</v>
      </c>
      <c r="AR125" s="34">
        <v>-3.9060000000000001</v>
      </c>
      <c r="AS125" s="34">
        <v>-47.395000000000003</v>
      </c>
      <c r="AT125" s="34">
        <v>-7.3230000000000004</v>
      </c>
      <c r="AU125" s="34">
        <v>0</v>
      </c>
      <c r="AV125" s="34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35">
        <f t="shared" si="142"/>
        <v>-72.334000000000003</v>
      </c>
      <c r="BC125" s="33">
        <v>0</v>
      </c>
      <c r="BD125" s="34">
        <v>0</v>
      </c>
      <c r="BE125" s="34">
        <v>0</v>
      </c>
      <c r="BF125" s="34">
        <v>0</v>
      </c>
      <c r="BG125" s="34">
        <v>0</v>
      </c>
      <c r="BH125" s="34">
        <v>0</v>
      </c>
      <c r="BI125" s="34">
        <v>0</v>
      </c>
      <c r="BJ125" s="15">
        <v>0</v>
      </c>
      <c r="BK125" s="15">
        <v>0</v>
      </c>
      <c r="BL125" s="15">
        <v>0</v>
      </c>
      <c r="BM125" s="15">
        <v>0</v>
      </c>
      <c r="BN125" s="15">
        <v>0</v>
      </c>
      <c r="BO125" s="16">
        <f t="shared" si="143"/>
        <v>0</v>
      </c>
      <c r="BP125" s="14">
        <f t="shared" si="144"/>
        <v>-5.375</v>
      </c>
      <c r="BQ125" s="15">
        <f t="shared" si="144"/>
        <v>-8.3350000000000009</v>
      </c>
      <c r="BR125" s="15">
        <f t="shared" si="144"/>
        <v>-3.9060000000000001</v>
      </c>
      <c r="BS125" s="15">
        <f t="shared" si="144"/>
        <v>-47.395000000000003</v>
      </c>
      <c r="BT125" s="15">
        <f t="shared" si="144"/>
        <v>-7.3230000000000004</v>
      </c>
      <c r="BU125" s="15">
        <f t="shared" si="144"/>
        <v>0</v>
      </c>
      <c r="BV125" s="15">
        <f t="shared" si="144"/>
        <v>0</v>
      </c>
      <c r="BW125" s="15">
        <f t="shared" si="144"/>
        <v>0</v>
      </c>
      <c r="BX125" s="15">
        <f t="shared" si="144"/>
        <v>0</v>
      </c>
      <c r="BY125" s="15">
        <f t="shared" si="144"/>
        <v>0</v>
      </c>
      <c r="BZ125" s="15">
        <f t="shared" si="144"/>
        <v>0</v>
      </c>
      <c r="CA125" s="15">
        <f t="shared" si="144"/>
        <v>0</v>
      </c>
      <c r="CB125" s="16">
        <f t="shared" si="145"/>
        <v>-72.334000000000003</v>
      </c>
    </row>
    <row r="126" spans="1:80" outlineLevel="1" x14ac:dyDescent="0.2">
      <c r="A126" s="12" t="s">
        <v>133</v>
      </c>
      <c r="B126" s="28">
        <v>3041107</v>
      </c>
      <c r="C126" s="14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29">
        <v>0</v>
      </c>
      <c r="M126" s="29">
        <v>0</v>
      </c>
      <c r="N126" s="15">
        <v>0</v>
      </c>
      <c r="O126" s="16">
        <f t="shared" si="95"/>
        <v>0</v>
      </c>
      <c r="P126" s="3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15">
        <v>0</v>
      </c>
      <c r="AB126" s="16">
        <f t="shared" si="78"/>
        <v>0</v>
      </c>
      <c r="AC126" s="3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15">
        <v>0</v>
      </c>
      <c r="AO126" s="16">
        <f t="shared" si="77"/>
        <v>0</v>
      </c>
      <c r="AP126" s="33">
        <v>0</v>
      </c>
      <c r="AQ126" s="34">
        <v>0</v>
      </c>
      <c r="AR126" s="34">
        <v>0</v>
      </c>
      <c r="AS126" s="34">
        <v>0</v>
      </c>
      <c r="AT126" s="34">
        <v>0</v>
      </c>
      <c r="AU126" s="34">
        <v>0</v>
      </c>
      <c r="AV126" s="34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35">
        <f t="shared" si="142"/>
        <v>0</v>
      </c>
      <c r="BC126" s="33">
        <v>0</v>
      </c>
      <c r="BD126" s="34">
        <v>0</v>
      </c>
      <c r="BE126" s="34">
        <v>0</v>
      </c>
      <c r="BF126" s="34">
        <v>0</v>
      </c>
      <c r="BG126" s="34">
        <v>0</v>
      </c>
      <c r="BH126" s="34">
        <v>0</v>
      </c>
      <c r="BI126" s="34">
        <v>0</v>
      </c>
      <c r="BJ126" s="15">
        <v>0</v>
      </c>
      <c r="BK126" s="15">
        <v>0</v>
      </c>
      <c r="BL126" s="15">
        <v>0</v>
      </c>
      <c r="BM126" s="15">
        <v>0</v>
      </c>
      <c r="BN126" s="15">
        <v>0</v>
      </c>
      <c r="BO126" s="16">
        <f t="shared" si="143"/>
        <v>0</v>
      </c>
      <c r="BP126" s="14">
        <f t="shared" si="144"/>
        <v>0</v>
      </c>
      <c r="BQ126" s="15">
        <f t="shared" si="144"/>
        <v>0</v>
      </c>
      <c r="BR126" s="15">
        <f t="shared" si="144"/>
        <v>0</v>
      </c>
      <c r="BS126" s="15">
        <f t="shared" si="144"/>
        <v>0</v>
      </c>
      <c r="BT126" s="15">
        <f t="shared" si="144"/>
        <v>0</v>
      </c>
      <c r="BU126" s="15">
        <f t="shared" si="144"/>
        <v>0</v>
      </c>
      <c r="BV126" s="15">
        <f t="shared" si="144"/>
        <v>0</v>
      </c>
      <c r="BW126" s="15">
        <f t="shared" si="144"/>
        <v>0</v>
      </c>
      <c r="BX126" s="15">
        <f t="shared" si="144"/>
        <v>0</v>
      </c>
      <c r="BY126" s="15">
        <f t="shared" si="144"/>
        <v>0</v>
      </c>
      <c r="BZ126" s="15">
        <f t="shared" si="144"/>
        <v>0</v>
      </c>
      <c r="CA126" s="15">
        <f t="shared" si="144"/>
        <v>0</v>
      </c>
      <c r="CB126" s="16">
        <f t="shared" si="145"/>
        <v>0</v>
      </c>
    </row>
    <row r="127" spans="1:80" outlineLevel="1" x14ac:dyDescent="0.2">
      <c r="A127" s="12" t="s">
        <v>126</v>
      </c>
      <c r="B127" s="28">
        <v>3041108</v>
      </c>
      <c r="C127" s="14">
        <v>0</v>
      </c>
      <c r="D127" s="15">
        <v>0</v>
      </c>
      <c r="E127" s="15">
        <v>0</v>
      </c>
      <c r="F127" s="15">
        <v>0</v>
      </c>
      <c r="G127" s="15">
        <v>-10</v>
      </c>
      <c r="H127" s="15">
        <v>0</v>
      </c>
      <c r="I127" s="15">
        <v>0</v>
      </c>
      <c r="J127" s="15">
        <v>0</v>
      </c>
      <c r="K127" s="15">
        <v>0</v>
      </c>
      <c r="L127" s="29">
        <v>0</v>
      </c>
      <c r="M127" s="29">
        <v>-29</v>
      </c>
      <c r="N127" s="15">
        <v>0</v>
      </c>
      <c r="O127" s="16">
        <f t="shared" si="95"/>
        <v>-39</v>
      </c>
      <c r="P127" s="14">
        <v>0</v>
      </c>
      <c r="Q127" s="15">
        <v>0</v>
      </c>
      <c r="R127" s="15">
        <v>0</v>
      </c>
      <c r="S127" s="15">
        <v>0</v>
      </c>
      <c r="T127" s="15">
        <v>-2.9950000000000001</v>
      </c>
      <c r="U127" s="15">
        <v>-5.8490000000000002</v>
      </c>
      <c r="V127" s="15">
        <v>0</v>
      </c>
      <c r="W127" s="15">
        <v>0</v>
      </c>
      <c r="X127" s="15">
        <v>0</v>
      </c>
      <c r="Y127" s="15">
        <v>0</v>
      </c>
      <c r="Z127" s="15">
        <v>-35</v>
      </c>
      <c r="AA127" s="15">
        <v>0</v>
      </c>
      <c r="AB127" s="16">
        <f t="shared" si="78"/>
        <v>-43.844000000000001</v>
      </c>
      <c r="AC127" s="14">
        <v>0</v>
      </c>
      <c r="AD127" s="15">
        <v>-13.858000000000001</v>
      </c>
      <c r="AE127" s="15">
        <v>0</v>
      </c>
      <c r="AF127" s="15">
        <v>-8.9719999999999995</v>
      </c>
      <c r="AG127" s="15">
        <v>-38.317999999999998</v>
      </c>
      <c r="AH127" s="15">
        <v>37.866999999999997</v>
      </c>
      <c r="AI127" s="15">
        <v>0</v>
      </c>
      <c r="AJ127" s="15">
        <v>-10</v>
      </c>
      <c r="AK127" s="15">
        <v>-10</v>
      </c>
      <c r="AL127" s="15">
        <v>-10</v>
      </c>
      <c r="AM127" s="15">
        <v>-10</v>
      </c>
      <c r="AN127" s="15">
        <v>-60</v>
      </c>
      <c r="AO127" s="16">
        <f t="shared" si="77"/>
        <v>-123.28100000000001</v>
      </c>
      <c r="AP127" s="33">
        <v>-5.6</v>
      </c>
      <c r="AQ127" s="34">
        <v>0</v>
      </c>
      <c r="AR127" s="34">
        <v>0</v>
      </c>
      <c r="AS127" s="34">
        <v>-4.9000000000000004</v>
      </c>
      <c r="AT127" s="34">
        <v>0</v>
      </c>
      <c r="AU127" s="34">
        <v>0</v>
      </c>
      <c r="AV127" s="34">
        <v>0</v>
      </c>
      <c r="AW127" s="15">
        <v>-10</v>
      </c>
      <c r="AX127" s="15">
        <v>-10</v>
      </c>
      <c r="AY127" s="15">
        <v>-10</v>
      </c>
      <c r="AZ127" s="15">
        <v>-10</v>
      </c>
      <c r="BA127" s="15">
        <v>-56</v>
      </c>
      <c r="BB127" s="35">
        <f t="shared" si="142"/>
        <v>-106.5</v>
      </c>
      <c r="BC127" s="33">
        <v>0</v>
      </c>
      <c r="BD127" s="34">
        <v>-8.8800000000000008</v>
      </c>
      <c r="BE127" s="34">
        <v>-10</v>
      </c>
      <c r="BF127" s="34">
        <v>-39.741</v>
      </c>
      <c r="BG127" s="34">
        <v>-10</v>
      </c>
      <c r="BH127" s="34">
        <v>0</v>
      </c>
      <c r="BI127" s="34">
        <v>0</v>
      </c>
      <c r="BJ127" s="15">
        <v>-20</v>
      </c>
      <c r="BK127" s="15">
        <v>-20</v>
      </c>
      <c r="BL127" s="15">
        <v>-20</v>
      </c>
      <c r="BM127" s="15">
        <v>-45</v>
      </c>
      <c r="BN127" s="15">
        <v>-20</v>
      </c>
      <c r="BO127" s="16">
        <f t="shared" si="143"/>
        <v>-193.62100000000001</v>
      </c>
      <c r="BP127" s="14">
        <f t="shared" si="144"/>
        <v>-5.6</v>
      </c>
      <c r="BQ127" s="15">
        <f t="shared" si="144"/>
        <v>-22.738</v>
      </c>
      <c r="BR127" s="15">
        <f t="shared" si="144"/>
        <v>-10</v>
      </c>
      <c r="BS127" s="15">
        <f t="shared" si="144"/>
        <v>-53.613</v>
      </c>
      <c r="BT127" s="15">
        <f t="shared" si="144"/>
        <v>-61.313000000000002</v>
      </c>
      <c r="BU127" s="15">
        <f t="shared" si="144"/>
        <v>32.018000000000001</v>
      </c>
      <c r="BV127" s="15">
        <f t="shared" si="144"/>
        <v>0</v>
      </c>
      <c r="BW127" s="15">
        <f t="shared" si="144"/>
        <v>-40</v>
      </c>
      <c r="BX127" s="15">
        <f t="shared" si="144"/>
        <v>-40</v>
      </c>
      <c r="BY127" s="15">
        <f t="shared" si="144"/>
        <v>-40</v>
      </c>
      <c r="BZ127" s="15">
        <f t="shared" si="144"/>
        <v>-129</v>
      </c>
      <c r="CA127" s="15">
        <f t="shared" si="144"/>
        <v>-136</v>
      </c>
      <c r="CB127" s="16">
        <f t="shared" si="145"/>
        <v>-506.24599999999998</v>
      </c>
    </row>
    <row r="128" spans="1:80" x14ac:dyDescent="0.2">
      <c r="A128" s="17" t="s">
        <v>134</v>
      </c>
      <c r="B128" s="18">
        <v>3050000</v>
      </c>
      <c r="C128" s="19">
        <f t="shared" ref="C128:N128" si="146">SUM(C129:C137)</f>
        <v>-622.80100000000004</v>
      </c>
      <c r="D128" s="20">
        <f t="shared" si="146"/>
        <v>-1713.1089999999999</v>
      </c>
      <c r="E128" s="20">
        <f t="shared" si="146"/>
        <v>-1560.241</v>
      </c>
      <c r="F128" s="20">
        <f t="shared" si="146"/>
        <v>-3152.02</v>
      </c>
      <c r="G128" s="20">
        <f t="shared" si="146"/>
        <v>-1023.044</v>
      </c>
      <c r="H128" s="20">
        <f t="shared" si="146"/>
        <v>-2225.9089999999997</v>
      </c>
      <c r="I128" s="20">
        <f t="shared" si="146"/>
        <v>-1996.5060000000001</v>
      </c>
      <c r="J128" s="20">
        <f t="shared" si="146"/>
        <v>-2305.6771438252867</v>
      </c>
      <c r="K128" s="20">
        <f t="shared" si="146"/>
        <v>-2298.4219603770107</v>
      </c>
      <c r="L128" s="20">
        <f t="shared" si="146"/>
        <v>-2298.4219603770107</v>
      </c>
      <c r="M128" s="20">
        <f t="shared" si="146"/>
        <v>-2298.4219603770107</v>
      </c>
      <c r="N128" s="20">
        <f t="shared" si="146"/>
        <v>-3696.8838956758605</v>
      </c>
      <c r="O128" s="21">
        <f t="shared" si="95"/>
        <v>-25191.456920632179</v>
      </c>
      <c r="P128" s="19">
        <f t="shared" ref="P128:AA128" si="147">SUM(P129:P137)</f>
        <v>-970.13</v>
      </c>
      <c r="Q128" s="20">
        <f t="shared" si="147"/>
        <v>-2788.7749999999996</v>
      </c>
      <c r="R128" s="20">
        <f t="shared" si="147"/>
        <v>-2486.6329999999998</v>
      </c>
      <c r="S128" s="20">
        <f t="shared" si="147"/>
        <v>-2948.2359999999999</v>
      </c>
      <c r="T128" s="20">
        <f t="shared" si="147"/>
        <v>-3354.2190000000005</v>
      </c>
      <c r="U128" s="20">
        <f t="shared" si="147"/>
        <v>-4073.1930000000002</v>
      </c>
      <c r="V128" s="20">
        <f t="shared" si="147"/>
        <v>-2736.8670000000002</v>
      </c>
      <c r="W128" s="20">
        <f t="shared" si="147"/>
        <v>-3029.8031613324965</v>
      </c>
      <c r="X128" s="20">
        <f t="shared" si="147"/>
        <v>-3031.8915291485882</v>
      </c>
      <c r="Y128" s="20">
        <f t="shared" si="147"/>
        <v>-2987.7712788865192</v>
      </c>
      <c r="Z128" s="20">
        <f t="shared" si="147"/>
        <v>-2984.6121909968642</v>
      </c>
      <c r="AA128" s="20">
        <f t="shared" si="147"/>
        <v>-4836.3455122340638</v>
      </c>
      <c r="AB128" s="21">
        <f t="shared" si="78"/>
        <v>-36228.476672598525</v>
      </c>
      <c r="AC128" s="19">
        <f t="shared" ref="AC128:AN128" si="148">SUM(AC129:AC137)</f>
        <v>-1517.347</v>
      </c>
      <c r="AD128" s="20">
        <f t="shared" si="148"/>
        <v>-4261.402</v>
      </c>
      <c r="AE128" s="20">
        <f t="shared" si="148"/>
        <v>-3991.9560000000001</v>
      </c>
      <c r="AF128" s="20">
        <f t="shared" si="148"/>
        <v>-7283.5069999999996</v>
      </c>
      <c r="AG128" s="20">
        <f t="shared" si="148"/>
        <v>-2982.4139999999998</v>
      </c>
      <c r="AH128" s="20">
        <f t="shared" si="148"/>
        <v>-6501.317</v>
      </c>
      <c r="AI128" s="20">
        <f t="shared" si="148"/>
        <v>-6230.8749999999991</v>
      </c>
      <c r="AJ128" s="20">
        <f t="shared" si="148"/>
        <v>-5421.7567312183919</v>
      </c>
      <c r="AK128" s="20">
        <f t="shared" si="148"/>
        <v>-5397.8285905287366</v>
      </c>
      <c r="AL128" s="20">
        <f t="shared" si="148"/>
        <v>-5392.1971108045982</v>
      </c>
      <c r="AM128" s="20">
        <f t="shared" si="148"/>
        <v>-5387.1295268045988</v>
      </c>
      <c r="AN128" s="20">
        <f t="shared" si="148"/>
        <v>-8670.5235825287346</v>
      </c>
      <c r="AO128" s="21">
        <f t="shared" si="77"/>
        <v>-63038.25354188506</v>
      </c>
      <c r="AP128" s="19">
        <f t="shared" ref="AP128:CB128" si="149">SUM(AP129:AP137)</f>
        <v>-846.952</v>
      </c>
      <c r="AQ128" s="20">
        <f t="shared" si="149"/>
        <v>-2187.962</v>
      </c>
      <c r="AR128" s="20">
        <f t="shared" si="149"/>
        <v>-2057.2210000000005</v>
      </c>
      <c r="AS128" s="20">
        <f t="shared" si="149"/>
        <v>-2367.902</v>
      </c>
      <c r="AT128" s="20">
        <f t="shared" si="149"/>
        <v>-3530.8910000000005</v>
      </c>
      <c r="AU128" s="20">
        <f t="shared" si="149"/>
        <v>-3593.0059999999994</v>
      </c>
      <c r="AV128" s="20">
        <f t="shared" si="149"/>
        <v>-3161.4399999999996</v>
      </c>
      <c r="AW128" s="20">
        <f t="shared" si="149"/>
        <v>-2967.5315439080459</v>
      </c>
      <c r="AX128" s="20">
        <f t="shared" si="149"/>
        <v>-2963.869474942529</v>
      </c>
      <c r="AY128" s="20">
        <f t="shared" si="149"/>
        <v>-2963.9485737931041</v>
      </c>
      <c r="AZ128" s="20">
        <f t="shared" si="149"/>
        <v>-2963.9485737931041</v>
      </c>
      <c r="BA128" s="20">
        <f t="shared" si="149"/>
        <v>-4780.0851159540243</v>
      </c>
      <c r="BB128" s="21">
        <f t="shared" si="149"/>
        <v>-34384.757282390805</v>
      </c>
      <c r="BC128" s="19">
        <f t="shared" si="149"/>
        <v>-974.54600000000005</v>
      </c>
      <c r="BD128" s="20">
        <f t="shared" si="149"/>
        <v>-2292.4580000000001</v>
      </c>
      <c r="BE128" s="20">
        <f t="shared" si="149"/>
        <v>-1835.3430000000001</v>
      </c>
      <c r="BF128" s="20">
        <f t="shared" si="149"/>
        <v>-3483.1499999999996</v>
      </c>
      <c r="BG128" s="20">
        <f t="shared" si="149"/>
        <v>-1522.7719999999999</v>
      </c>
      <c r="BH128" s="20">
        <f t="shared" si="149"/>
        <v>-3041.4849999999997</v>
      </c>
      <c r="BI128" s="20">
        <f t="shared" si="149"/>
        <v>-2694.8559999999998</v>
      </c>
      <c r="BJ128" s="20">
        <f t="shared" si="149"/>
        <v>-2589.0248737788288</v>
      </c>
      <c r="BK128" s="20">
        <f t="shared" si="149"/>
        <v>-2571.8408737788286</v>
      </c>
      <c r="BL128" s="20">
        <f t="shared" si="149"/>
        <v>-2567.4968737788286</v>
      </c>
      <c r="BM128" s="20">
        <f t="shared" si="149"/>
        <v>-2568.7968737788287</v>
      </c>
      <c r="BN128" s="20">
        <f t="shared" si="149"/>
        <v>-4134.3313157546618</v>
      </c>
      <c r="BO128" s="21">
        <f t="shared" si="149"/>
        <v>-30276.100810869975</v>
      </c>
      <c r="BP128" s="19">
        <f t="shared" si="149"/>
        <v>-4931.7759999999998</v>
      </c>
      <c r="BQ128" s="20">
        <f t="shared" si="149"/>
        <v>-13243.706</v>
      </c>
      <c r="BR128" s="20">
        <f t="shared" si="149"/>
        <v>-11931.393999999998</v>
      </c>
      <c r="BS128" s="20">
        <f t="shared" si="149"/>
        <v>-19234.814999999999</v>
      </c>
      <c r="BT128" s="20">
        <f t="shared" si="149"/>
        <v>-12413.34</v>
      </c>
      <c r="BU128" s="20">
        <f t="shared" si="149"/>
        <v>-19434.910000000003</v>
      </c>
      <c r="BV128" s="20">
        <f t="shared" si="149"/>
        <v>-16820.544000000002</v>
      </c>
      <c r="BW128" s="20">
        <f t="shared" si="149"/>
        <v>-16313.793454063049</v>
      </c>
      <c r="BX128" s="20">
        <f t="shared" si="149"/>
        <v>-16263.852428775692</v>
      </c>
      <c r="BY128" s="20">
        <f t="shared" si="149"/>
        <v>-16209.835797640058</v>
      </c>
      <c r="BZ128" s="20">
        <f t="shared" si="149"/>
        <v>-16202.909125750408</v>
      </c>
      <c r="CA128" s="20">
        <f t="shared" si="149"/>
        <v>-26118.169422147344</v>
      </c>
      <c r="CB128" s="21">
        <f t="shared" si="149"/>
        <v>-189119.04522837652</v>
      </c>
    </row>
    <row r="129" spans="1:80" outlineLevel="1" x14ac:dyDescent="0.2">
      <c r="A129" s="37" t="s">
        <v>135</v>
      </c>
      <c r="B129" s="13">
        <v>6</v>
      </c>
      <c r="C129" s="14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6">
        <f t="shared" si="95"/>
        <v>0</v>
      </c>
      <c r="P129" s="14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6">
        <f t="shared" si="78"/>
        <v>0</v>
      </c>
      <c r="AC129" s="14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6">
        <f t="shared" si="77"/>
        <v>0</v>
      </c>
      <c r="AP129" s="33">
        <v>0</v>
      </c>
      <c r="AQ129" s="34">
        <v>0</v>
      </c>
      <c r="AR129" s="34">
        <v>0</v>
      </c>
      <c r="AS129" s="34">
        <v>0</v>
      </c>
      <c r="AT129" s="34">
        <v>0</v>
      </c>
      <c r="AU129" s="34">
        <v>0</v>
      </c>
      <c r="AV129" s="34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35">
        <f t="shared" ref="BB129:BB137" si="150">SUM(AP129:BA129)</f>
        <v>0</v>
      </c>
      <c r="BC129" s="33">
        <v>0</v>
      </c>
      <c r="BD129" s="34">
        <v>0</v>
      </c>
      <c r="BE129" s="34">
        <v>0</v>
      </c>
      <c r="BF129" s="34">
        <v>0</v>
      </c>
      <c r="BG129" s="34">
        <v>0</v>
      </c>
      <c r="BH129" s="34">
        <v>0</v>
      </c>
      <c r="BI129" s="34">
        <v>0</v>
      </c>
      <c r="BJ129" s="15">
        <v>0</v>
      </c>
      <c r="BK129" s="15">
        <v>0</v>
      </c>
      <c r="BL129" s="15">
        <v>0</v>
      </c>
      <c r="BM129" s="15">
        <v>0</v>
      </c>
      <c r="BN129" s="15">
        <v>0</v>
      </c>
      <c r="BO129" s="16">
        <f t="shared" ref="BO129:BO137" si="151">SUM(BC129:BN129)</f>
        <v>0</v>
      </c>
      <c r="BP129" s="14">
        <f t="shared" ref="BP129:CA137" si="152">C129+P129+AC129+AP129+BC129</f>
        <v>0</v>
      </c>
      <c r="BQ129" s="15">
        <f t="shared" si="152"/>
        <v>0</v>
      </c>
      <c r="BR129" s="15">
        <f t="shared" si="152"/>
        <v>0</v>
      </c>
      <c r="BS129" s="15">
        <f t="shared" si="152"/>
        <v>0</v>
      </c>
      <c r="BT129" s="15">
        <f t="shared" si="152"/>
        <v>0</v>
      </c>
      <c r="BU129" s="15">
        <f t="shared" si="152"/>
        <v>0</v>
      </c>
      <c r="BV129" s="15">
        <f t="shared" si="152"/>
        <v>0</v>
      </c>
      <c r="BW129" s="15">
        <f t="shared" si="152"/>
        <v>0</v>
      </c>
      <c r="BX129" s="15">
        <f t="shared" si="152"/>
        <v>0</v>
      </c>
      <c r="BY129" s="15">
        <f t="shared" si="152"/>
        <v>0</v>
      </c>
      <c r="BZ129" s="15">
        <f t="shared" si="152"/>
        <v>0</v>
      </c>
      <c r="CA129" s="15">
        <f t="shared" si="152"/>
        <v>0</v>
      </c>
      <c r="CB129" s="16">
        <f t="shared" ref="CB129:CB137" si="153">SUM(BP129:CA129)</f>
        <v>0</v>
      </c>
    </row>
    <row r="130" spans="1:80" outlineLevel="1" x14ac:dyDescent="0.2">
      <c r="A130" s="37" t="s">
        <v>136</v>
      </c>
      <c r="B130" s="28">
        <v>3050100</v>
      </c>
      <c r="C130" s="14">
        <v>-243.23699999999999</v>
      </c>
      <c r="D130" s="15">
        <v>-1183.1079999999999</v>
      </c>
      <c r="E130" s="15">
        <v>-1026.5160000000001</v>
      </c>
      <c r="F130" s="15">
        <v>-2403.1880000000001</v>
      </c>
      <c r="G130" s="15">
        <v>-430.40300000000002</v>
      </c>
      <c r="H130" s="15">
        <v>-1483.2729999999999</v>
      </c>
      <c r="I130" s="15">
        <v>-1355.6790000000001</v>
      </c>
      <c r="J130" s="15">
        <v>-1554.8394679999992</v>
      </c>
      <c r="K130" s="15">
        <v>-1554.8394679999992</v>
      </c>
      <c r="L130" s="15">
        <v>-1554.8394679999992</v>
      </c>
      <c r="M130" s="15">
        <v>-1554.8394679999992</v>
      </c>
      <c r="N130" s="15">
        <v>-2720.9690689999984</v>
      </c>
      <c r="O130" s="16">
        <f t="shared" si="95"/>
        <v>-17065.730940999994</v>
      </c>
      <c r="P130" s="14">
        <v>-401.41199999999998</v>
      </c>
      <c r="Q130" s="15">
        <v>-1929.1389999999999</v>
      </c>
      <c r="R130" s="15">
        <v>-1631.09</v>
      </c>
      <c r="S130" s="15">
        <v>-2042.683</v>
      </c>
      <c r="T130" s="15">
        <v>-2184.7910000000002</v>
      </c>
      <c r="U130" s="15">
        <v>-2836.2449999999999</v>
      </c>
      <c r="V130" s="15">
        <v>-1776.837</v>
      </c>
      <c r="W130" s="15">
        <v>-2018.92976290909</v>
      </c>
      <c r="X130" s="15">
        <v>-2017.36976290909</v>
      </c>
      <c r="Y130" s="15">
        <v>-1993.7097629090899</v>
      </c>
      <c r="Z130" s="15">
        <v>-1996.3097629090898</v>
      </c>
      <c r="AA130" s="15">
        <v>-3527.3420850909074</v>
      </c>
      <c r="AB130" s="16">
        <f t="shared" si="78"/>
        <v>-24355.858136727267</v>
      </c>
      <c r="AC130" s="14">
        <v>-688.82799999999997</v>
      </c>
      <c r="AD130" s="15">
        <v>-2901.18</v>
      </c>
      <c r="AE130" s="15">
        <v>-2617.1120000000001</v>
      </c>
      <c r="AF130" s="15">
        <v>-5709.2129999999997</v>
      </c>
      <c r="AG130" s="15">
        <v>-1219.078</v>
      </c>
      <c r="AH130" s="15">
        <v>-4380.8119999999999</v>
      </c>
      <c r="AI130" s="15">
        <v>-4228.0559999999996</v>
      </c>
      <c r="AJ130" s="15">
        <v>-3656.0596800000012</v>
      </c>
      <c r="AK130" s="15">
        <v>-3656.0596800000012</v>
      </c>
      <c r="AL130" s="15">
        <v>-3656.0596800000012</v>
      </c>
      <c r="AM130" s="15">
        <v>-3656.0596800000012</v>
      </c>
      <c r="AN130" s="15">
        <v>-6419.4</v>
      </c>
      <c r="AO130" s="16">
        <f t="shared" si="77"/>
        <v>-42787.917720000005</v>
      </c>
      <c r="AP130" s="33">
        <v>-530.16600000000005</v>
      </c>
      <c r="AQ130" s="34">
        <v>-1610.6179999999999</v>
      </c>
      <c r="AR130" s="34">
        <v>-1484.546</v>
      </c>
      <c r="AS130" s="34">
        <v>-1764.5350000000001</v>
      </c>
      <c r="AT130" s="34">
        <v>-2633.2730000000001</v>
      </c>
      <c r="AU130" s="34">
        <v>-2659.9169999999999</v>
      </c>
      <c r="AV130" s="34">
        <v>-2314.7730000000001</v>
      </c>
      <c r="AW130" s="15">
        <v>-1998.1832000000004</v>
      </c>
      <c r="AX130" s="15">
        <v>-1998.1832000000004</v>
      </c>
      <c r="AY130" s="15">
        <v>-1998.1832000000004</v>
      </c>
      <c r="AZ130" s="15">
        <v>-1998.1832000000004</v>
      </c>
      <c r="BA130" s="15">
        <v>-3517.6206000000006</v>
      </c>
      <c r="BB130" s="35">
        <f t="shared" si="150"/>
        <v>-24508.181400000001</v>
      </c>
      <c r="BC130" s="33">
        <v>-502.92</v>
      </c>
      <c r="BD130" s="34">
        <v>-1557.491</v>
      </c>
      <c r="BE130" s="34">
        <v>-1176.0260000000001</v>
      </c>
      <c r="BF130" s="34">
        <v>-2800.22</v>
      </c>
      <c r="BG130" s="34">
        <v>-579.09100000000001</v>
      </c>
      <c r="BH130" s="34">
        <v>-2074.0619999999999</v>
      </c>
      <c r="BI130" s="34">
        <v>-1806.348</v>
      </c>
      <c r="BJ130" s="15">
        <v>-1728.1607214300006</v>
      </c>
      <c r="BK130" s="15">
        <v>-1728.1607214300006</v>
      </c>
      <c r="BL130" s="15">
        <v>-1728.1607214300006</v>
      </c>
      <c r="BM130" s="15">
        <v>-1729.4607214300006</v>
      </c>
      <c r="BN130" s="15">
        <v>-3033.3812625025007</v>
      </c>
      <c r="BO130" s="16">
        <f t="shared" si="151"/>
        <v>-20443.482148222502</v>
      </c>
      <c r="BP130" s="14">
        <f t="shared" si="152"/>
        <v>-2366.5630000000001</v>
      </c>
      <c r="BQ130" s="15">
        <f t="shared" si="152"/>
        <v>-9181.5360000000001</v>
      </c>
      <c r="BR130" s="15">
        <f t="shared" si="152"/>
        <v>-7935.29</v>
      </c>
      <c r="BS130" s="15">
        <f t="shared" si="152"/>
        <v>-14719.838999999998</v>
      </c>
      <c r="BT130" s="15">
        <f t="shared" si="152"/>
        <v>-7046.6360000000004</v>
      </c>
      <c r="BU130" s="15">
        <f t="shared" si="152"/>
        <v>-13434.308999999999</v>
      </c>
      <c r="BV130" s="15">
        <f t="shared" si="152"/>
        <v>-11481.693000000001</v>
      </c>
      <c r="BW130" s="15">
        <f t="shared" si="152"/>
        <v>-10956.172832339091</v>
      </c>
      <c r="BX130" s="15">
        <f t="shared" si="152"/>
        <v>-10954.612832339091</v>
      </c>
      <c r="BY130" s="15">
        <f t="shared" si="152"/>
        <v>-10930.95283233909</v>
      </c>
      <c r="BZ130" s="15">
        <f t="shared" si="152"/>
        <v>-10934.852832339093</v>
      </c>
      <c r="CA130" s="15">
        <f t="shared" si="152"/>
        <v>-19218.713016593407</v>
      </c>
      <c r="CB130" s="16">
        <f t="shared" si="153"/>
        <v>-129161.17034594975</v>
      </c>
    </row>
    <row r="131" spans="1:80" outlineLevel="1" x14ac:dyDescent="0.2">
      <c r="A131" s="37" t="s">
        <v>137</v>
      </c>
      <c r="B131" s="28">
        <v>3050200</v>
      </c>
      <c r="C131" s="14">
        <v>-1.6040000000000001</v>
      </c>
      <c r="D131" s="15">
        <v>-153.804</v>
      </c>
      <c r="E131" s="15">
        <v>-154.65600000000001</v>
      </c>
      <c r="F131" s="15">
        <v>-389.26100000000002</v>
      </c>
      <c r="G131" s="15">
        <v>-16.722000000000001</v>
      </c>
      <c r="H131" s="15">
        <v>-215.84</v>
      </c>
      <c r="I131" s="15">
        <v>-195.83600000000001</v>
      </c>
      <c r="J131" s="15">
        <v>-232.3323342988505</v>
      </c>
      <c r="K131" s="15">
        <v>-232.3323342988505</v>
      </c>
      <c r="L131" s="15">
        <v>-232.3323342988505</v>
      </c>
      <c r="M131" s="15">
        <v>-232.3323342988505</v>
      </c>
      <c r="N131" s="15">
        <v>-464.664668597701</v>
      </c>
      <c r="O131" s="16">
        <f t="shared" si="95"/>
        <v>-2521.7170057931035</v>
      </c>
      <c r="P131" s="14">
        <v>-6.3819999999999997</v>
      </c>
      <c r="Q131" s="15">
        <v>-254.82</v>
      </c>
      <c r="R131" s="15">
        <v>-247.58199999999999</v>
      </c>
      <c r="S131" s="15">
        <v>-291.74900000000002</v>
      </c>
      <c r="T131" s="15">
        <v>-329.30099999999999</v>
      </c>
      <c r="U131" s="15">
        <v>-415.827</v>
      </c>
      <c r="V131" s="15">
        <v>-260.89699999999999</v>
      </c>
      <c r="W131" s="15">
        <v>-301.40720595193312</v>
      </c>
      <c r="X131" s="15">
        <v>-302.49502204388716</v>
      </c>
      <c r="Y131" s="15">
        <v>-298.29915997492162</v>
      </c>
      <c r="Z131" s="15">
        <v>-296.7451369864159</v>
      </c>
      <c r="AA131" s="15">
        <v>-602.81441190386636</v>
      </c>
      <c r="AB131" s="16">
        <f t="shared" si="78"/>
        <v>-3608.3189368610238</v>
      </c>
      <c r="AC131" s="14">
        <v>-13.657999999999999</v>
      </c>
      <c r="AD131" s="15">
        <v>-404.12</v>
      </c>
      <c r="AE131" s="15">
        <v>-412.92599999999999</v>
      </c>
      <c r="AF131" s="15">
        <v>-502.85300000000001</v>
      </c>
      <c r="AG131" s="15">
        <v>-504.09899999999999</v>
      </c>
      <c r="AH131" s="15">
        <v>-637.85</v>
      </c>
      <c r="AI131" s="15">
        <v>-565.26599999999996</v>
      </c>
      <c r="AJ131" s="15">
        <v>-545.5</v>
      </c>
      <c r="AK131" s="15">
        <v>-545.5</v>
      </c>
      <c r="AL131" s="15">
        <v>-546.30776827586203</v>
      </c>
      <c r="AM131" s="15">
        <v>-546.30776827586203</v>
      </c>
      <c r="AN131" s="15">
        <v>-1095.7235825287357</v>
      </c>
      <c r="AO131" s="16">
        <f t="shared" si="77"/>
        <v>-6320.1111190804604</v>
      </c>
      <c r="AP131" s="33">
        <v>-5.3040000000000003</v>
      </c>
      <c r="AQ131" s="34">
        <v>-233.874</v>
      </c>
      <c r="AR131" s="34">
        <v>-230.4</v>
      </c>
      <c r="AS131" s="34">
        <v>-266.423</v>
      </c>
      <c r="AT131" s="34">
        <v>-359.733</v>
      </c>
      <c r="AU131" s="34">
        <v>-395.37</v>
      </c>
      <c r="AV131" s="34">
        <v>-337.964</v>
      </c>
      <c r="AW131" s="15">
        <v>-298.5</v>
      </c>
      <c r="AX131" s="15">
        <v>-298.5</v>
      </c>
      <c r="AY131" s="15">
        <v>-298.57909885057495</v>
      </c>
      <c r="AZ131" s="15">
        <v>-298.57909885057495</v>
      </c>
      <c r="BA131" s="15">
        <v>-600.26624367816146</v>
      </c>
      <c r="BB131" s="35">
        <f t="shared" si="150"/>
        <v>-3623.4924413793115</v>
      </c>
      <c r="BC131" s="33">
        <v>-12.749000000000001</v>
      </c>
      <c r="BD131" s="34">
        <v>-231.12700000000001</v>
      </c>
      <c r="BE131" s="34">
        <v>-175.03</v>
      </c>
      <c r="BF131" s="34">
        <v>-203.63200000000001</v>
      </c>
      <c r="BG131" s="34">
        <v>-270.41300000000001</v>
      </c>
      <c r="BH131" s="34">
        <v>-306.971</v>
      </c>
      <c r="BI131" s="34">
        <v>-268.37900000000002</v>
      </c>
      <c r="BJ131" s="15">
        <v>-258.23091239758628</v>
      </c>
      <c r="BK131" s="15">
        <v>-258.23091239758628</v>
      </c>
      <c r="BL131" s="15">
        <v>-258.23091239758628</v>
      </c>
      <c r="BM131" s="15">
        <v>-258.23091239758628</v>
      </c>
      <c r="BN131" s="15">
        <v>-518.01584778367828</v>
      </c>
      <c r="BO131" s="16">
        <f t="shared" si="151"/>
        <v>-3019.240497374024</v>
      </c>
      <c r="BP131" s="14">
        <f t="shared" si="152"/>
        <v>-39.697000000000003</v>
      </c>
      <c r="BQ131" s="15">
        <f t="shared" si="152"/>
        <v>-1277.7449999999999</v>
      </c>
      <c r="BR131" s="15">
        <f t="shared" si="152"/>
        <v>-1220.5940000000001</v>
      </c>
      <c r="BS131" s="15">
        <f t="shared" si="152"/>
        <v>-1653.9180000000001</v>
      </c>
      <c r="BT131" s="15">
        <f t="shared" si="152"/>
        <v>-1480.268</v>
      </c>
      <c r="BU131" s="15">
        <f t="shared" si="152"/>
        <v>-1971.8580000000002</v>
      </c>
      <c r="BV131" s="15">
        <f t="shared" si="152"/>
        <v>-1628.3420000000001</v>
      </c>
      <c r="BW131" s="15">
        <f t="shared" si="152"/>
        <v>-1635.9704526483699</v>
      </c>
      <c r="BX131" s="15">
        <f t="shared" si="152"/>
        <v>-1637.0582687403239</v>
      </c>
      <c r="BY131" s="15">
        <f t="shared" si="152"/>
        <v>-1633.7492737977952</v>
      </c>
      <c r="BZ131" s="15">
        <f t="shared" si="152"/>
        <v>-1632.1952508092897</v>
      </c>
      <c r="CA131" s="15">
        <f t="shared" si="152"/>
        <v>-3281.4847544921431</v>
      </c>
      <c r="CB131" s="16">
        <f t="shared" si="153"/>
        <v>-19092.880000487923</v>
      </c>
    </row>
    <row r="132" spans="1:80" outlineLevel="1" x14ac:dyDescent="0.2">
      <c r="A132" s="37" t="s">
        <v>138</v>
      </c>
      <c r="B132" s="28">
        <v>3050300</v>
      </c>
      <c r="C132" s="14">
        <v>-370.49400000000003</v>
      </c>
      <c r="D132" s="15">
        <v>-376.197</v>
      </c>
      <c r="E132" s="15">
        <v>-371.63600000000002</v>
      </c>
      <c r="F132" s="15">
        <v>-359.57100000000003</v>
      </c>
      <c r="G132" s="15">
        <v>-575.91899999999998</v>
      </c>
      <c r="H132" s="15">
        <v>-526.79600000000005</v>
      </c>
      <c r="I132" s="15">
        <v>-444.99099999999999</v>
      </c>
      <c r="J132" s="15">
        <v>-518.50534152643684</v>
      </c>
      <c r="K132" s="15">
        <v>-511.25015807816101</v>
      </c>
      <c r="L132" s="15">
        <v>-511.25015807816101</v>
      </c>
      <c r="M132" s="15">
        <v>-511.25015807816101</v>
      </c>
      <c r="N132" s="15">
        <v>-511.25015807816101</v>
      </c>
      <c r="O132" s="16">
        <f t="shared" si="95"/>
        <v>-5589.1099738390812</v>
      </c>
      <c r="P132" s="14">
        <v>-562.33600000000001</v>
      </c>
      <c r="Q132" s="15">
        <v>-604.81600000000003</v>
      </c>
      <c r="R132" s="15">
        <v>-607.96100000000001</v>
      </c>
      <c r="S132" s="15">
        <v>-613.80399999999997</v>
      </c>
      <c r="T132" s="15">
        <v>-823.61500000000001</v>
      </c>
      <c r="U132" s="15">
        <v>-821.12099999999998</v>
      </c>
      <c r="V132" s="15">
        <v>-699.13300000000004</v>
      </c>
      <c r="W132" s="15">
        <v>-709.46619247147339</v>
      </c>
      <c r="X132" s="15">
        <v>-712.02674419561129</v>
      </c>
      <c r="Y132" s="15">
        <v>-695.76235600250789</v>
      </c>
      <c r="Z132" s="15">
        <v>-691.55729110135849</v>
      </c>
      <c r="AA132" s="15">
        <v>-706.18901523928946</v>
      </c>
      <c r="AB132" s="16">
        <f t="shared" si="78"/>
        <v>-8247.7875990102402</v>
      </c>
      <c r="AC132" s="14">
        <v>-814.86099999999999</v>
      </c>
      <c r="AD132" s="15">
        <v>-956.10199999999998</v>
      </c>
      <c r="AE132" s="15">
        <v>-961.91800000000001</v>
      </c>
      <c r="AF132" s="15">
        <v>-1030.307</v>
      </c>
      <c r="AG132" s="15">
        <v>-1259.2370000000001</v>
      </c>
      <c r="AH132" s="15">
        <v>-1482.655</v>
      </c>
      <c r="AI132" s="15">
        <v>-1437.5530000000001</v>
      </c>
      <c r="AJ132" s="15">
        <v>-1220.1970512183905</v>
      </c>
      <c r="AK132" s="15">
        <v>-1196.2689105287352</v>
      </c>
      <c r="AL132" s="15">
        <v>-1189.8296625287351</v>
      </c>
      <c r="AM132" s="15">
        <v>-1184.7620785287352</v>
      </c>
      <c r="AN132" s="15">
        <v>-1155.4000000000001</v>
      </c>
      <c r="AO132" s="16">
        <f t="shared" si="77"/>
        <v>-13889.090702804595</v>
      </c>
      <c r="AP132" s="33">
        <v>-305.38600000000002</v>
      </c>
      <c r="AQ132" s="34">
        <v>-337.084</v>
      </c>
      <c r="AR132" s="34">
        <v>-335.91699999999997</v>
      </c>
      <c r="AS132" s="34">
        <v>-330.68599999999998</v>
      </c>
      <c r="AT132" s="34">
        <v>-527.22900000000004</v>
      </c>
      <c r="AU132" s="34">
        <v>-527.08600000000001</v>
      </c>
      <c r="AV132" s="34">
        <v>-498.65499999999997</v>
      </c>
      <c r="AW132" s="15">
        <v>-670.84834390804565</v>
      </c>
      <c r="AX132" s="15">
        <v>-667.18627494252848</v>
      </c>
      <c r="AY132" s="15">
        <v>-667.18627494252848</v>
      </c>
      <c r="AZ132" s="15">
        <v>-667.18627494252848</v>
      </c>
      <c r="BA132" s="15">
        <v>-662.19827227586177</v>
      </c>
      <c r="BB132" s="35">
        <f t="shared" si="150"/>
        <v>-6196.6484410114917</v>
      </c>
      <c r="BC132" s="33">
        <v>-458.87700000000001</v>
      </c>
      <c r="BD132" s="34">
        <v>-503.84</v>
      </c>
      <c r="BE132" s="34">
        <v>-484.28699999999998</v>
      </c>
      <c r="BF132" s="34">
        <v>-479.298</v>
      </c>
      <c r="BG132" s="34">
        <v>-673.26800000000003</v>
      </c>
      <c r="BH132" s="34">
        <v>-660.452</v>
      </c>
      <c r="BI132" s="34">
        <v>-620.12900000000002</v>
      </c>
      <c r="BJ132" s="15">
        <v>-602.63323995124165</v>
      </c>
      <c r="BK132" s="15">
        <v>-585.44923995124168</v>
      </c>
      <c r="BL132" s="15">
        <v>-581.10523995124163</v>
      </c>
      <c r="BM132" s="15">
        <v>-581.10523995124163</v>
      </c>
      <c r="BN132" s="15">
        <v>-582.93420546848301</v>
      </c>
      <c r="BO132" s="16">
        <f t="shared" si="151"/>
        <v>-6813.3781652734497</v>
      </c>
      <c r="BP132" s="14">
        <f t="shared" si="152"/>
        <v>-2511.9540000000002</v>
      </c>
      <c r="BQ132" s="15">
        <f t="shared" si="152"/>
        <v>-2778.0390000000002</v>
      </c>
      <c r="BR132" s="15">
        <f t="shared" si="152"/>
        <v>-2761.7189999999996</v>
      </c>
      <c r="BS132" s="15">
        <f t="shared" si="152"/>
        <v>-2813.6660000000002</v>
      </c>
      <c r="BT132" s="15">
        <f t="shared" si="152"/>
        <v>-3859.268</v>
      </c>
      <c r="BU132" s="15">
        <f t="shared" si="152"/>
        <v>-4018.1100000000006</v>
      </c>
      <c r="BV132" s="15">
        <f t="shared" si="152"/>
        <v>-3700.4610000000002</v>
      </c>
      <c r="BW132" s="15">
        <f t="shared" si="152"/>
        <v>-3721.6501690755881</v>
      </c>
      <c r="BX132" s="15">
        <f t="shared" si="152"/>
        <v>-3672.1813276962775</v>
      </c>
      <c r="BY132" s="15">
        <f t="shared" si="152"/>
        <v>-3645.1336915031743</v>
      </c>
      <c r="BZ132" s="15">
        <f t="shared" si="152"/>
        <v>-3635.861042602025</v>
      </c>
      <c r="CA132" s="15">
        <f t="shared" si="152"/>
        <v>-3617.971651061795</v>
      </c>
      <c r="CB132" s="16">
        <f t="shared" si="153"/>
        <v>-40736.014881938856</v>
      </c>
    </row>
    <row r="133" spans="1:80" outlineLevel="1" x14ac:dyDescent="0.2">
      <c r="A133" s="37" t="s">
        <v>139</v>
      </c>
      <c r="B133" s="28">
        <v>3050400</v>
      </c>
      <c r="C133" s="14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6">
        <f t="shared" si="95"/>
        <v>0</v>
      </c>
      <c r="P133" s="14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6">
        <f t="shared" si="78"/>
        <v>0</v>
      </c>
      <c r="AC133" s="14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6">
        <f t="shared" si="77"/>
        <v>0</v>
      </c>
      <c r="AP133" s="33">
        <v>0</v>
      </c>
      <c r="AQ133" s="34">
        <v>0</v>
      </c>
      <c r="AR133" s="34">
        <v>0</v>
      </c>
      <c r="AS133" s="34">
        <v>0</v>
      </c>
      <c r="AT133" s="34">
        <v>0</v>
      </c>
      <c r="AU133" s="34">
        <v>0</v>
      </c>
      <c r="AV133" s="34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35">
        <f t="shared" si="150"/>
        <v>0</v>
      </c>
      <c r="BC133" s="33">
        <v>0</v>
      </c>
      <c r="BD133" s="34">
        <v>0</v>
      </c>
      <c r="BE133" s="34">
        <v>0</v>
      </c>
      <c r="BF133" s="34">
        <v>0</v>
      </c>
      <c r="BG133" s="34">
        <v>0</v>
      </c>
      <c r="BH133" s="34">
        <v>0</v>
      </c>
      <c r="BI133" s="34">
        <v>0</v>
      </c>
      <c r="BJ133" s="15">
        <v>0</v>
      </c>
      <c r="BK133" s="15">
        <v>0</v>
      </c>
      <c r="BL133" s="15">
        <v>0</v>
      </c>
      <c r="BM133" s="15">
        <v>0</v>
      </c>
      <c r="BN133" s="15">
        <v>0</v>
      </c>
      <c r="BO133" s="16">
        <f t="shared" si="151"/>
        <v>0</v>
      </c>
      <c r="BP133" s="14">
        <f t="shared" si="152"/>
        <v>0</v>
      </c>
      <c r="BQ133" s="15">
        <f t="shared" si="152"/>
        <v>0</v>
      </c>
      <c r="BR133" s="15">
        <f t="shared" si="152"/>
        <v>0</v>
      </c>
      <c r="BS133" s="15">
        <f t="shared" si="152"/>
        <v>0</v>
      </c>
      <c r="BT133" s="15">
        <f t="shared" si="152"/>
        <v>0</v>
      </c>
      <c r="BU133" s="15">
        <f t="shared" si="152"/>
        <v>0</v>
      </c>
      <c r="BV133" s="15">
        <f t="shared" si="152"/>
        <v>0</v>
      </c>
      <c r="BW133" s="15">
        <f t="shared" si="152"/>
        <v>0</v>
      </c>
      <c r="BX133" s="15">
        <f t="shared" si="152"/>
        <v>0</v>
      </c>
      <c r="BY133" s="15">
        <f t="shared" si="152"/>
        <v>0</v>
      </c>
      <c r="BZ133" s="15">
        <f t="shared" si="152"/>
        <v>0</v>
      </c>
      <c r="CA133" s="15">
        <f t="shared" si="152"/>
        <v>0</v>
      </c>
      <c r="CB133" s="16">
        <f t="shared" si="153"/>
        <v>0</v>
      </c>
    </row>
    <row r="134" spans="1:80" outlineLevel="1" x14ac:dyDescent="0.2">
      <c r="A134" s="37" t="s">
        <v>140</v>
      </c>
      <c r="B134" s="28">
        <v>3050500</v>
      </c>
      <c r="C134" s="14">
        <v>-7.4660000000000002</v>
      </c>
      <c r="D134" s="15">
        <v>0</v>
      </c>
      <c r="E134" s="15">
        <v>-7.4329999999999998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6">
        <f t="shared" si="95"/>
        <v>-14.899000000000001</v>
      </c>
      <c r="P134" s="14">
        <v>0</v>
      </c>
      <c r="Q134" s="15">
        <v>0</v>
      </c>
      <c r="R134" s="15">
        <v>0</v>
      </c>
      <c r="S134" s="15">
        <v>0</v>
      </c>
      <c r="T134" s="15">
        <v>-16.512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6">
        <f t="shared" si="78"/>
        <v>-16.512</v>
      </c>
      <c r="AC134" s="14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6">
        <f t="shared" si="77"/>
        <v>0</v>
      </c>
      <c r="AP134" s="33">
        <v>-6.0960000000000001</v>
      </c>
      <c r="AQ134" s="34">
        <v>-6.3860000000000001</v>
      </c>
      <c r="AR134" s="34">
        <v>-6.3579999999999997</v>
      </c>
      <c r="AS134" s="34">
        <v>-6.258</v>
      </c>
      <c r="AT134" s="34">
        <v>-10.656000000000001</v>
      </c>
      <c r="AU134" s="34">
        <v>-10.632999999999999</v>
      </c>
      <c r="AV134" s="34">
        <v>-10.048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35">
        <f t="shared" si="150"/>
        <v>-56.435000000000002</v>
      </c>
      <c r="BC134" s="33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>
        <v>0</v>
      </c>
      <c r="BJ134" s="15">
        <v>0</v>
      </c>
      <c r="BK134" s="15">
        <v>0</v>
      </c>
      <c r="BL134" s="15">
        <v>0</v>
      </c>
      <c r="BM134" s="15">
        <v>0</v>
      </c>
      <c r="BN134" s="15">
        <v>0</v>
      </c>
      <c r="BO134" s="16">
        <f t="shared" si="151"/>
        <v>0</v>
      </c>
      <c r="BP134" s="14">
        <f t="shared" si="152"/>
        <v>-13.562000000000001</v>
      </c>
      <c r="BQ134" s="15">
        <f t="shared" si="152"/>
        <v>-6.3860000000000001</v>
      </c>
      <c r="BR134" s="15">
        <f t="shared" si="152"/>
        <v>-13.791</v>
      </c>
      <c r="BS134" s="15">
        <f t="shared" si="152"/>
        <v>-6.258</v>
      </c>
      <c r="BT134" s="15">
        <f t="shared" si="152"/>
        <v>-27.167999999999999</v>
      </c>
      <c r="BU134" s="15">
        <f t="shared" si="152"/>
        <v>-10.632999999999999</v>
      </c>
      <c r="BV134" s="15">
        <f t="shared" si="152"/>
        <v>-10.048</v>
      </c>
      <c r="BW134" s="15">
        <f t="shared" si="152"/>
        <v>0</v>
      </c>
      <c r="BX134" s="15">
        <f t="shared" si="152"/>
        <v>0</v>
      </c>
      <c r="BY134" s="15">
        <f t="shared" si="152"/>
        <v>0</v>
      </c>
      <c r="BZ134" s="15">
        <f t="shared" si="152"/>
        <v>0</v>
      </c>
      <c r="CA134" s="15">
        <f t="shared" si="152"/>
        <v>0</v>
      </c>
      <c r="CB134" s="16">
        <f t="shared" si="153"/>
        <v>-87.846000000000004</v>
      </c>
    </row>
    <row r="135" spans="1:80" outlineLevel="1" x14ac:dyDescent="0.2">
      <c r="A135" s="37" t="s">
        <v>141</v>
      </c>
      <c r="B135" s="28">
        <v>3050600</v>
      </c>
      <c r="C135" s="14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6">
        <f t="shared" si="95"/>
        <v>0</v>
      </c>
      <c r="P135" s="14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6">
        <f t="shared" si="78"/>
        <v>0</v>
      </c>
      <c r="AC135" s="14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6">
        <f t="shared" si="77"/>
        <v>0</v>
      </c>
      <c r="AP135" s="33">
        <v>0</v>
      </c>
      <c r="AQ135" s="34">
        <v>0</v>
      </c>
      <c r="AR135" s="34">
        <v>0</v>
      </c>
      <c r="AS135" s="34">
        <v>0</v>
      </c>
      <c r="AT135" s="34">
        <v>0</v>
      </c>
      <c r="AU135" s="34">
        <v>0</v>
      </c>
      <c r="AV135" s="34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35">
        <f t="shared" si="150"/>
        <v>0</v>
      </c>
      <c r="BC135" s="33">
        <v>0</v>
      </c>
      <c r="BD135" s="34">
        <v>0</v>
      </c>
      <c r="BE135" s="34">
        <v>0</v>
      </c>
      <c r="BF135" s="34">
        <v>0</v>
      </c>
      <c r="BG135" s="34">
        <v>0</v>
      </c>
      <c r="BH135" s="34">
        <v>0</v>
      </c>
      <c r="BI135" s="34">
        <v>0</v>
      </c>
      <c r="BJ135" s="15">
        <v>0</v>
      </c>
      <c r="BK135" s="15">
        <v>0</v>
      </c>
      <c r="BL135" s="15">
        <v>0</v>
      </c>
      <c r="BM135" s="15">
        <v>0</v>
      </c>
      <c r="BN135" s="15">
        <v>0</v>
      </c>
      <c r="BO135" s="16">
        <f t="shared" si="151"/>
        <v>0</v>
      </c>
      <c r="BP135" s="14">
        <f t="shared" si="152"/>
        <v>0</v>
      </c>
      <c r="BQ135" s="15">
        <f t="shared" si="152"/>
        <v>0</v>
      </c>
      <c r="BR135" s="15">
        <f t="shared" si="152"/>
        <v>0</v>
      </c>
      <c r="BS135" s="15">
        <f t="shared" si="152"/>
        <v>0</v>
      </c>
      <c r="BT135" s="15">
        <f t="shared" si="152"/>
        <v>0</v>
      </c>
      <c r="BU135" s="15">
        <f t="shared" si="152"/>
        <v>0</v>
      </c>
      <c r="BV135" s="15">
        <f t="shared" si="152"/>
        <v>0</v>
      </c>
      <c r="BW135" s="15">
        <f t="shared" si="152"/>
        <v>0</v>
      </c>
      <c r="BX135" s="15">
        <f t="shared" si="152"/>
        <v>0</v>
      </c>
      <c r="BY135" s="15">
        <f t="shared" si="152"/>
        <v>0</v>
      </c>
      <c r="BZ135" s="15">
        <f t="shared" si="152"/>
        <v>0</v>
      </c>
      <c r="CA135" s="15">
        <f t="shared" si="152"/>
        <v>0</v>
      </c>
      <c r="CB135" s="16">
        <f t="shared" si="153"/>
        <v>0</v>
      </c>
    </row>
    <row r="136" spans="1:80" outlineLevel="1" x14ac:dyDescent="0.2">
      <c r="A136" s="37" t="s">
        <v>142</v>
      </c>
      <c r="B136" s="28">
        <v>3050700</v>
      </c>
      <c r="C136" s="14">
        <v>0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6">
        <f t="shared" si="95"/>
        <v>0</v>
      </c>
      <c r="P136" s="14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6">
        <f t="shared" si="78"/>
        <v>0</v>
      </c>
      <c r="AC136" s="14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6">
        <f t="shared" ref="AO136:AO162" si="154">SUM(AC136:AN136)</f>
        <v>0</v>
      </c>
      <c r="AP136" s="33">
        <v>0</v>
      </c>
      <c r="AQ136" s="34">
        <v>0</v>
      </c>
      <c r="AR136" s="34">
        <v>0</v>
      </c>
      <c r="AS136" s="34">
        <v>0</v>
      </c>
      <c r="AT136" s="34">
        <v>0</v>
      </c>
      <c r="AU136" s="34">
        <v>0</v>
      </c>
      <c r="AV136" s="34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35">
        <f t="shared" si="150"/>
        <v>0</v>
      </c>
      <c r="BC136" s="33">
        <v>0</v>
      </c>
      <c r="BD136" s="34">
        <v>0</v>
      </c>
      <c r="BE136" s="34">
        <v>0</v>
      </c>
      <c r="BF136" s="34">
        <v>0</v>
      </c>
      <c r="BG136" s="34">
        <v>0</v>
      </c>
      <c r="BH136" s="34">
        <v>0</v>
      </c>
      <c r="BI136" s="34">
        <v>0</v>
      </c>
      <c r="BJ136" s="15">
        <v>0</v>
      </c>
      <c r="BK136" s="15">
        <v>0</v>
      </c>
      <c r="BL136" s="15">
        <v>0</v>
      </c>
      <c r="BM136" s="15">
        <v>0</v>
      </c>
      <c r="BN136" s="15">
        <v>0</v>
      </c>
      <c r="BO136" s="16">
        <f t="shared" si="151"/>
        <v>0</v>
      </c>
      <c r="BP136" s="14">
        <f t="shared" si="152"/>
        <v>0</v>
      </c>
      <c r="BQ136" s="15">
        <f t="shared" si="152"/>
        <v>0</v>
      </c>
      <c r="BR136" s="15">
        <f t="shared" si="152"/>
        <v>0</v>
      </c>
      <c r="BS136" s="15">
        <f t="shared" si="152"/>
        <v>0</v>
      </c>
      <c r="BT136" s="15">
        <f t="shared" si="152"/>
        <v>0</v>
      </c>
      <c r="BU136" s="15">
        <f t="shared" si="152"/>
        <v>0</v>
      </c>
      <c r="BV136" s="15">
        <f t="shared" si="152"/>
        <v>0</v>
      </c>
      <c r="BW136" s="15">
        <f t="shared" si="152"/>
        <v>0</v>
      </c>
      <c r="BX136" s="15">
        <f t="shared" si="152"/>
        <v>0</v>
      </c>
      <c r="BY136" s="15">
        <f t="shared" si="152"/>
        <v>0</v>
      </c>
      <c r="BZ136" s="15">
        <f t="shared" si="152"/>
        <v>0</v>
      </c>
      <c r="CA136" s="15">
        <f t="shared" si="152"/>
        <v>0</v>
      </c>
      <c r="CB136" s="16">
        <f t="shared" si="153"/>
        <v>0</v>
      </c>
    </row>
    <row r="137" spans="1:80" outlineLevel="1" x14ac:dyDescent="0.2">
      <c r="A137" s="37" t="s">
        <v>143</v>
      </c>
      <c r="B137" s="28">
        <v>3050800</v>
      </c>
      <c r="C137" s="14">
        <v>0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6">
        <f t="shared" si="95"/>
        <v>0</v>
      </c>
      <c r="P137" s="14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6">
        <f t="shared" si="78"/>
        <v>0</v>
      </c>
      <c r="AC137" s="14">
        <v>0</v>
      </c>
      <c r="AD137" s="15">
        <v>0</v>
      </c>
      <c r="AE137" s="15">
        <v>0</v>
      </c>
      <c r="AF137" s="15">
        <v>-41.134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6">
        <f t="shared" si="154"/>
        <v>-41.134</v>
      </c>
      <c r="AP137" s="33">
        <v>0</v>
      </c>
      <c r="AQ137" s="34">
        <v>0</v>
      </c>
      <c r="AR137" s="34">
        <v>0</v>
      </c>
      <c r="AS137" s="34">
        <v>0</v>
      </c>
      <c r="AT137" s="34">
        <v>0</v>
      </c>
      <c r="AU137" s="34">
        <v>0</v>
      </c>
      <c r="AV137" s="34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35">
        <f t="shared" si="150"/>
        <v>0</v>
      </c>
      <c r="BC137" s="33">
        <v>0</v>
      </c>
      <c r="BD137" s="34">
        <v>0</v>
      </c>
      <c r="BE137" s="34">
        <v>0</v>
      </c>
      <c r="BF137" s="34">
        <v>0</v>
      </c>
      <c r="BG137" s="34">
        <v>0</v>
      </c>
      <c r="BH137" s="34">
        <v>0</v>
      </c>
      <c r="BI137" s="34">
        <v>0</v>
      </c>
      <c r="BJ137" s="15">
        <v>0</v>
      </c>
      <c r="BK137" s="15">
        <v>0</v>
      </c>
      <c r="BL137" s="15">
        <v>0</v>
      </c>
      <c r="BM137" s="15">
        <v>0</v>
      </c>
      <c r="BN137" s="15">
        <v>0</v>
      </c>
      <c r="BO137" s="16">
        <f t="shared" si="151"/>
        <v>0</v>
      </c>
      <c r="BP137" s="14">
        <f t="shared" si="152"/>
        <v>0</v>
      </c>
      <c r="BQ137" s="15">
        <f t="shared" si="152"/>
        <v>0</v>
      </c>
      <c r="BR137" s="15">
        <f t="shared" si="152"/>
        <v>0</v>
      </c>
      <c r="BS137" s="15">
        <f t="shared" si="152"/>
        <v>-41.134</v>
      </c>
      <c r="BT137" s="15">
        <f t="shared" si="152"/>
        <v>0</v>
      </c>
      <c r="BU137" s="15">
        <f t="shared" si="152"/>
        <v>0</v>
      </c>
      <c r="BV137" s="15">
        <f t="shared" si="152"/>
        <v>0</v>
      </c>
      <c r="BW137" s="15">
        <f t="shared" si="152"/>
        <v>0</v>
      </c>
      <c r="BX137" s="15">
        <f t="shared" si="152"/>
        <v>0</v>
      </c>
      <c r="BY137" s="15">
        <f t="shared" si="152"/>
        <v>0</v>
      </c>
      <c r="BZ137" s="15">
        <f t="shared" si="152"/>
        <v>0</v>
      </c>
      <c r="CA137" s="15">
        <f t="shared" si="152"/>
        <v>0</v>
      </c>
      <c r="CB137" s="16">
        <f t="shared" si="153"/>
        <v>-41.134</v>
      </c>
    </row>
    <row r="138" spans="1:80" x14ac:dyDescent="0.2">
      <c r="A138" s="17" t="s">
        <v>144</v>
      </c>
      <c r="B138" s="18">
        <v>3060000</v>
      </c>
      <c r="C138" s="19">
        <f t="shared" ref="C138:N138" si="155">SUM(C139:C147)</f>
        <v>-6107.0389999999998</v>
      </c>
      <c r="D138" s="20">
        <f t="shared" si="155"/>
        <v>-3222.3379999999997</v>
      </c>
      <c r="E138" s="20">
        <f t="shared" si="155"/>
        <v>-10439.620999999999</v>
      </c>
      <c r="F138" s="20">
        <f t="shared" si="155"/>
        <v>-8927.1660000000011</v>
      </c>
      <c r="G138" s="20">
        <f t="shared" si="155"/>
        <v>-4623.9350000000004</v>
      </c>
      <c r="H138" s="20">
        <f t="shared" si="155"/>
        <v>-4623.9340000000002</v>
      </c>
      <c r="I138" s="20">
        <f t="shared" si="155"/>
        <v>-4887.4919999999993</v>
      </c>
      <c r="J138" s="20">
        <f t="shared" si="155"/>
        <v>-985.08799999999997</v>
      </c>
      <c r="K138" s="20">
        <f t="shared" si="155"/>
        <v>-985.08799999999997</v>
      </c>
      <c r="L138" s="20">
        <f t="shared" si="155"/>
        <v>-5101.2429999999995</v>
      </c>
      <c r="M138" s="20">
        <f t="shared" si="155"/>
        <v>-985.08799999999997</v>
      </c>
      <c r="N138" s="20">
        <f t="shared" si="155"/>
        <v>-985.08799999999997</v>
      </c>
      <c r="O138" s="21">
        <f t="shared" si="95"/>
        <v>-51873.120000000017</v>
      </c>
      <c r="P138" s="19">
        <f t="shared" ref="P138:AA138" si="156">SUM(P139:P147)</f>
        <v>-7005.1239999999998</v>
      </c>
      <c r="Q138" s="20">
        <f>SUM(Q139:Q147)</f>
        <v>-37005.614999999998</v>
      </c>
      <c r="R138" s="20">
        <f t="shared" si="156"/>
        <v>-17465.451999999997</v>
      </c>
      <c r="S138" s="20">
        <f>SUM(S139:S147)</f>
        <v>-60731.613000000005</v>
      </c>
      <c r="T138" s="20">
        <f t="shared" si="156"/>
        <v>-42759.851000000002</v>
      </c>
      <c r="U138" s="20">
        <f t="shared" si="156"/>
        <v>-18330.742999999999</v>
      </c>
      <c r="V138" s="20">
        <f t="shared" si="156"/>
        <v>-18893.385999999999</v>
      </c>
      <c r="W138" s="20">
        <f t="shared" si="156"/>
        <v>-7401.0870000000004</v>
      </c>
      <c r="X138" s="20">
        <f t="shared" si="156"/>
        <v>-7401.0870000000004</v>
      </c>
      <c r="Y138" s="20">
        <f t="shared" si="156"/>
        <v>-9083</v>
      </c>
      <c r="Z138" s="20">
        <f t="shared" si="156"/>
        <v>-1298</v>
      </c>
      <c r="AA138" s="20">
        <f t="shared" si="156"/>
        <v>-1298</v>
      </c>
      <c r="AB138" s="21">
        <f t="shared" ref="AB138:AB162" si="157">SUM(P138:AA138)</f>
        <v>-228672.95799999998</v>
      </c>
      <c r="AC138" s="19">
        <f>SUM(AC139:AC147)</f>
        <v>-37340.921999999991</v>
      </c>
      <c r="AD138" s="20">
        <f t="shared" ref="AD138:AN138" si="158">SUM(AD139:AD147)</f>
        <v>-117032.62899999999</v>
      </c>
      <c r="AE138" s="20">
        <f t="shared" si="158"/>
        <v>-91195.578000000009</v>
      </c>
      <c r="AF138" s="20">
        <f t="shared" si="158"/>
        <v>-67045.846999999994</v>
      </c>
      <c r="AG138" s="20">
        <f t="shared" si="158"/>
        <v>-89073.793999999994</v>
      </c>
      <c r="AH138" s="20">
        <f t="shared" si="158"/>
        <v>-49801.761999999995</v>
      </c>
      <c r="AI138" s="20">
        <f t="shared" si="158"/>
        <v>-66883.84599999999</v>
      </c>
      <c r="AJ138" s="20">
        <f t="shared" si="158"/>
        <v>-28876.649000000001</v>
      </c>
      <c r="AK138" s="20">
        <f t="shared" si="158"/>
        <v>-28876.649000000001</v>
      </c>
      <c r="AL138" s="20">
        <f t="shared" si="158"/>
        <v>-53405</v>
      </c>
      <c r="AM138" s="20">
        <f t="shared" si="158"/>
        <v>-14200</v>
      </c>
      <c r="AN138" s="20">
        <f t="shared" si="158"/>
        <v>-14200</v>
      </c>
      <c r="AO138" s="21">
        <f t="shared" si="154"/>
        <v>-657932.67599999986</v>
      </c>
      <c r="AP138" s="19">
        <f t="shared" ref="AP138:CB138" si="159">SUM(AP139:AP147)</f>
        <v>-21777.148000000001</v>
      </c>
      <c r="AQ138" s="20">
        <f t="shared" si="159"/>
        <v>-59381.718000000001</v>
      </c>
      <c r="AR138" s="20">
        <f t="shared" si="159"/>
        <v>-40011.669000000002</v>
      </c>
      <c r="AS138" s="20">
        <f t="shared" si="159"/>
        <v>-29635.274999999998</v>
      </c>
      <c r="AT138" s="20">
        <f t="shared" si="159"/>
        <v>-26344.027000000002</v>
      </c>
      <c r="AU138" s="20">
        <f t="shared" si="159"/>
        <v>-27395.042000000001</v>
      </c>
      <c r="AV138" s="20">
        <f t="shared" si="159"/>
        <v>-15002.56</v>
      </c>
      <c r="AW138" s="20">
        <f t="shared" si="159"/>
        <v>-7400</v>
      </c>
      <c r="AX138" s="20">
        <f t="shared" si="159"/>
        <v>-7400</v>
      </c>
      <c r="AY138" s="20">
        <f t="shared" si="159"/>
        <v>-16013.629761726235</v>
      </c>
      <c r="AZ138" s="20">
        <f t="shared" si="159"/>
        <v>-8593.6297617262353</v>
      </c>
      <c r="BA138" s="20">
        <f t="shared" si="159"/>
        <v>-8593.6297617262353</v>
      </c>
      <c r="BB138" s="21">
        <f t="shared" si="159"/>
        <v>-267548.32828517869</v>
      </c>
      <c r="BC138" s="19">
        <f t="shared" si="159"/>
        <v>0</v>
      </c>
      <c r="BD138" s="20">
        <f t="shared" si="159"/>
        <v>-21319.484</v>
      </c>
      <c r="BE138" s="20">
        <f t="shared" si="159"/>
        <v>-8309.3780000000006</v>
      </c>
      <c r="BF138" s="20">
        <f t="shared" si="159"/>
        <v>-200</v>
      </c>
      <c r="BG138" s="20">
        <f t="shared" si="159"/>
        <v>-19217.018</v>
      </c>
      <c r="BH138" s="20">
        <f t="shared" si="159"/>
        <v>-6453.1669999999995</v>
      </c>
      <c r="BI138" s="20">
        <f t="shared" si="159"/>
        <v>-18917.373</v>
      </c>
      <c r="BJ138" s="20">
        <f t="shared" si="159"/>
        <v>-2135</v>
      </c>
      <c r="BK138" s="20">
        <f t="shared" si="159"/>
        <v>-2135</v>
      </c>
      <c r="BL138" s="20">
        <f t="shared" si="159"/>
        <v>-9244.2489055555561</v>
      </c>
      <c r="BM138" s="20">
        <f t="shared" si="159"/>
        <v>-4542.2489055555552</v>
      </c>
      <c r="BN138" s="20">
        <f t="shared" si="159"/>
        <v>-4542.2489055555552</v>
      </c>
      <c r="BO138" s="21">
        <f t="shared" si="159"/>
        <v>-97015.166716666659</v>
      </c>
      <c r="BP138" s="19">
        <f t="shared" si="159"/>
        <v>-72230.232999999993</v>
      </c>
      <c r="BQ138" s="20">
        <f t="shared" si="159"/>
        <v>-237961.78399999999</v>
      </c>
      <c r="BR138" s="20">
        <f t="shared" si="159"/>
        <v>-167421.69799999997</v>
      </c>
      <c r="BS138" s="20">
        <f t="shared" si="159"/>
        <v>-166539.90100000001</v>
      </c>
      <c r="BT138" s="20">
        <f t="shared" si="159"/>
        <v>-182018.62500000003</v>
      </c>
      <c r="BU138" s="20">
        <f t="shared" si="159"/>
        <v>-106604.648</v>
      </c>
      <c r="BV138" s="20">
        <f t="shared" si="159"/>
        <v>-124584.65700000001</v>
      </c>
      <c r="BW138" s="20">
        <f t="shared" si="159"/>
        <v>-46797.824000000001</v>
      </c>
      <c r="BX138" s="20">
        <f t="shared" si="159"/>
        <v>-46797.824000000001</v>
      </c>
      <c r="BY138" s="20">
        <f t="shared" si="159"/>
        <v>-92847.121667281783</v>
      </c>
      <c r="BZ138" s="20">
        <f t="shared" si="159"/>
        <v>-29618.966667281791</v>
      </c>
      <c r="CA138" s="20">
        <f t="shared" si="159"/>
        <v>-29618.966667281791</v>
      </c>
      <c r="CB138" s="21">
        <f t="shared" si="159"/>
        <v>-1303042.2490018453</v>
      </c>
    </row>
    <row r="139" spans="1:80" outlineLevel="1" x14ac:dyDescent="0.2">
      <c r="A139" s="12" t="s">
        <v>145</v>
      </c>
      <c r="B139" s="28">
        <v>3060100</v>
      </c>
      <c r="C139" s="14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6">
        <f t="shared" si="95"/>
        <v>0</v>
      </c>
      <c r="P139" s="14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6">
        <f t="shared" si="157"/>
        <v>0</v>
      </c>
      <c r="AC139" s="14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6">
        <f t="shared" si="154"/>
        <v>0</v>
      </c>
      <c r="AP139" s="33">
        <v>0</v>
      </c>
      <c r="AQ139" s="34">
        <v>0</v>
      </c>
      <c r="AR139" s="34">
        <v>0</v>
      </c>
      <c r="AS139" s="34">
        <v>0</v>
      </c>
      <c r="AT139" s="34">
        <v>0</v>
      </c>
      <c r="AU139" s="34">
        <v>0</v>
      </c>
      <c r="AV139" s="34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35">
        <f t="shared" ref="BB139:BB147" si="160">SUM(AP139:BA139)</f>
        <v>0</v>
      </c>
      <c r="BC139" s="33">
        <v>0</v>
      </c>
      <c r="BD139" s="34">
        <v>0</v>
      </c>
      <c r="BE139" s="34">
        <v>0</v>
      </c>
      <c r="BF139" s="34">
        <v>0</v>
      </c>
      <c r="BG139" s="34">
        <v>0</v>
      </c>
      <c r="BH139" s="34">
        <v>0</v>
      </c>
      <c r="BI139" s="34">
        <v>0</v>
      </c>
      <c r="BJ139" s="15">
        <v>0</v>
      </c>
      <c r="BK139" s="15">
        <v>0</v>
      </c>
      <c r="BL139" s="15">
        <v>0</v>
      </c>
      <c r="BM139" s="15">
        <v>0</v>
      </c>
      <c r="BN139" s="15">
        <v>0</v>
      </c>
      <c r="BO139" s="16">
        <f t="shared" ref="BO139:BO147" si="161">SUM(BC139:BN139)</f>
        <v>0</v>
      </c>
      <c r="BP139" s="14">
        <f t="shared" ref="BP139:CA147" si="162">C139+P139+AC139+AP139+BC139</f>
        <v>0</v>
      </c>
      <c r="BQ139" s="15">
        <f t="shared" si="162"/>
        <v>0</v>
      </c>
      <c r="BR139" s="15">
        <f t="shared" si="162"/>
        <v>0</v>
      </c>
      <c r="BS139" s="15">
        <f t="shared" si="162"/>
        <v>0</v>
      </c>
      <c r="BT139" s="15">
        <f t="shared" si="162"/>
        <v>0</v>
      </c>
      <c r="BU139" s="15">
        <f t="shared" si="162"/>
        <v>0</v>
      </c>
      <c r="BV139" s="15">
        <f t="shared" si="162"/>
        <v>0</v>
      </c>
      <c r="BW139" s="15">
        <f t="shared" si="162"/>
        <v>0</v>
      </c>
      <c r="BX139" s="15">
        <f t="shared" si="162"/>
        <v>0</v>
      </c>
      <c r="BY139" s="15">
        <f t="shared" si="162"/>
        <v>0</v>
      </c>
      <c r="BZ139" s="15">
        <f t="shared" si="162"/>
        <v>0</v>
      </c>
      <c r="CA139" s="15">
        <f t="shared" si="162"/>
        <v>0</v>
      </c>
      <c r="CB139" s="16">
        <f t="shared" ref="CB139:CB147" si="163">SUM(BP139:CA139)</f>
        <v>0</v>
      </c>
    </row>
    <row r="140" spans="1:80" outlineLevel="1" x14ac:dyDescent="0.2">
      <c r="A140" s="12" t="s">
        <v>146</v>
      </c>
      <c r="B140" s="28">
        <v>3060200</v>
      </c>
      <c r="C140" s="14">
        <v>-5951.4409999999998</v>
      </c>
      <c r="D140" s="15">
        <v>-3197.0189999999998</v>
      </c>
      <c r="E140" s="15">
        <v>-10297.115</v>
      </c>
      <c r="F140" s="15">
        <v>-4623.9350000000004</v>
      </c>
      <c r="G140" s="15">
        <v>-4623.9350000000004</v>
      </c>
      <c r="H140" s="15">
        <v>-4623.9340000000002</v>
      </c>
      <c r="I140" s="15">
        <v>-785.08799999999997</v>
      </c>
      <c r="J140" s="15">
        <f>I140</f>
        <v>-785.08799999999997</v>
      </c>
      <c r="K140" s="15">
        <f>J140</f>
        <v>-785.08799999999997</v>
      </c>
      <c r="L140" s="15">
        <f>K140</f>
        <v>-785.08799999999997</v>
      </c>
      <c r="M140" s="15">
        <f>L140</f>
        <v>-785.08799999999997</v>
      </c>
      <c r="N140" s="15">
        <f>M140</f>
        <v>-785.08799999999997</v>
      </c>
      <c r="O140" s="16">
        <f t="shared" si="95"/>
        <v>-38027.907000000021</v>
      </c>
      <c r="P140" s="14">
        <v>-7000</v>
      </c>
      <c r="Q140" s="15">
        <v>-23567.902999999998</v>
      </c>
      <c r="R140" s="15">
        <v>-15487.546</v>
      </c>
      <c r="S140" s="15">
        <v>-32806.788</v>
      </c>
      <c r="T140" s="15">
        <v>-32918.883000000002</v>
      </c>
      <c r="U140" s="15">
        <v>-16459.440999999999</v>
      </c>
      <c r="V140" s="15">
        <v>-7103.0870000000004</v>
      </c>
      <c r="W140" s="15">
        <f>V140</f>
        <v>-7103.0870000000004</v>
      </c>
      <c r="X140" s="15">
        <f>W140</f>
        <v>-7103.0870000000004</v>
      </c>
      <c r="Y140" s="15">
        <v>-1000</v>
      </c>
      <c r="Z140" s="15">
        <f>Y140</f>
        <v>-1000</v>
      </c>
      <c r="AA140" s="15">
        <f>Z140</f>
        <v>-1000</v>
      </c>
      <c r="AB140" s="16">
        <f t="shared" si="157"/>
        <v>-152549.82199999999</v>
      </c>
      <c r="AC140" s="14">
        <v>0</v>
      </c>
      <c r="AD140" s="15">
        <v>-93632.428</v>
      </c>
      <c r="AE140" s="15">
        <v>-52893.622000000003</v>
      </c>
      <c r="AF140" s="15">
        <v>-40997.853999999999</v>
      </c>
      <c r="AG140" s="15">
        <v>-41979.792999999998</v>
      </c>
      <c r="AH140" s="15">
        <v>-41979.792999999998</v>
      </c>
      <c r="AI140" s="15">
        <v>-26406.733</v>
      </c>
      <c r="AJ140" s="15">
        <f>AI140</f>
        <v>-26406.733</v>
      </c>
      <c r="AK140" s="15">
        <f>AJ140</f>
        <v>-26406.733</v>
      </c>
      <c r="AL140" s="15">
        <v>-10000</v>
      </c>
      <c r="AM140" s="15">
        <f>AL140</f>
        <v>-10000</v>
      </c>
      <c r="AN140" s="15">
        <f>AM140</f>
        <v>-10000</v>
      </c>
      <c r="AO140" s="16">
        <f t="shared" si="154"/>
        <v>-380703.68900000001</v>
      </c>
      <c r="AP140" s="33">
        <v>-1497.07</v>
      </c>
      <c r="AQ140" s="34">
        <v>-28028.784</v>
      </c>
      <c r="AR140" s="34">
        <v>-15746.492</v>
      </c>
      <c r="AS140" s="34">
        <v>-14392.231</v>
      </c>
      <c r="AT140" s="34">
        <v>-14392.231</v>
      </c>
      <c r="AU140" s="34">
        <v>-14392.233</v>
      </c>
      <c r="AV140" s="34">
        <v>-7275.4440000000004</v>
      </c>
      <c r="AW140" s="15">
        <v>-7200</v>
      </c>
      <c r="AX140" s="15">
        <f>AW140</f>
        <v>-7200</v>
      </c>
      <c r="AY140" s="15">
        <f>-SUM(AV7:AX7)/1.2*0.2/3</f>
        <v>-7032.9408888888893</v>
      </c>
      <c r="AZ140" s="15">
        <f>AY140</f>
        <v>-7032.9408888888893</v>
      </c>
      <c r="BA140" s="15">
        <f>AZ140</f>
        <v>-7032.9408888888893</v>
      </c>
      <c r="BB140" s="35">
        <f t="shared" si="160"/>
        <v>-131223.30766666666</v>
      </c>
      <c r="BC140" s="33">
        <v>0</v>
      </c>
      <c r="BD140" s="34">
        <v>-16618.756000000001</v>
      </c>
      <c r="BE140" s="34">
        <v>-8309.3780000000006</v>
      </c>
      <c r="BF140" s="34">
        <v>0</v>
      </c>
      <c r="BG140" s="34">
        <v>-14260.808000000001</v>
      </c>
      <c r="BH140" s="34">
        <v>-6453.1629999999996</v>
      </c>
      <c r="BI140" s="34">
        <v>-5515.3620000000001</v>
      </c>
      <c r="BJ140" s="15">
        <v>-1935</v>
      </c>
      <c r="BK140" s="15">
        <f>BJ140</f>
        <v>-1935</v>
      </c>
      <c r="BL140" s="15">
        <f>-SUM(BI7:BK7)/1.2*0.2/3*0.7</f>
        <v>-4342.2489055555552</v>
      </c>
      <c r="BM140" s="15">
        <f>BL140</f>
        <v>-4342.2489055555552</v>
      </c>
      <c r="BN140" s="15">
        <f>BM140</f>
        <v>-4342.2489055555552</v>
      </c>
      <c r="BO140" s="16">
        <f t="shared" si="161"/>
        <v>-68054.213716666665</v>
      </c>
      <c r="BP140" s="14">
        <f t="shared" si="162"/>
        <v>-14448.510999999999</v>
      </c>
      <c r="BQ140" s="15">
        <f t="shared" si="162"/>
        <v>-165044.89000000001</v>
      </c>
      <c r="BR140" s="15">
        <f t="shared" si="162"/>
        <v>-102734.15299999999</v>
      </c>
      <c r="BS140" s="15">
        <f t="shared" si="162"/>
        <v>-92820.80799999999</v>
      </c>
      <c r="BT140" s="15">
        <f t="shared" si="162"/>
        <v>-108175.65000000001</v>
      </c>
      <c r="BU140" s="15">
        <f t="shared" si="162"/>
        <v>-83908.563999999998</v>
      </c>
      <c r="BV140" s="15">
        <f t="shared" si="162"/>
        <v>-47085.714000000007</v>
      </c>
      <c r="BW140" s="15">
        <f t="shared" si="162"/>
        <v>-43429.908000000003</v>
      </c>
      <c r="BX140" s="15">
        <f t="shared" si="162"/>
        <v>-43429.908000000003</v>
      </c>
      <c r="BY140" s="15">
        <f t="shared" si="162"/>
        <v>-23160.277794444446</v>
      </c>
      <c r="BZ140" s="15">
        <f t="shared" si="162"/>
        <v>-23160.277794444446</v>
      </c>
      <c r="CA140" s="15">
        <f t="shared" si="162"/>
        <v>-23160.277794444446</v>
      </c>
      <c r="CB140" s="16">
        <f t="shared" si="163"/>
        <v>-770558.93938333355</v>
      </c>
    </row>
    <row r="141" spans="1:80" outlineLevel="1" x14ac:dyDescent="0.2">
      <c r="A141" s="12" t="s">
        <v>147</v>
      </c>
      <c r="B141" s="28">
        <v>3060300</v>
      </c>
      <c r="C141" s="14">
        <v>-155.59800000000001</v>
      </c>
      <c r="D141" s="15">
        <v>0</v>
      </c>
      <c r="E141" s="15">
        <v>0</v>
      </c>
      <c r="F141" s="15">
        <v>-4102.076</v>
      </c>
      <c r="G141" s="15">
        <v>0</v>
      </c>
      <c r="H141" s="15">
        <v>0</v>
      </c>
      <c r="I141" s="15">
        <v>-4101.2489999999998</v>
      </c>
      <c r="J141" s="15">
        <v>0</v>
      </c>
      <c r="K141" s="15">
        <v>0</v>
      </c>
      <c r="L141" s="15">
        <v>-4115</v>
      </c>
      <c r="M141" s="15">
        <v>0</v>
      </c>
      <c r="N141" s="15">
        <v>0</v>
      </c>
      <c r="O141" s="16">
        <f t="shared" si="95"/>
        <v>-12473.922999999999</v>
      </c>
      <c r="P141" s="14">
        <v>0</v>
      </c>
      <c r="Q141" s="15">
        <v>-8421.9040000000005</v>
      </c>
      <c r="R141" s="15">
        <v>0</v>
      </c>
      <c r="S141" s="15">
        <v>-24499.15</v>
      </c>
      <c r="T141" s="15">
        <v>-7910.8630000000003</v>
      </c>
      <c r="U141" s="15">
        <v>0</v>
      </c>
      <c r="V141" s="15">
        <v>-7846.9830000000002</v>
      </c>
      <c r="W141" s="15">
        <v>0</v>
      </c>
      <c r="X141" s="15">
        <v>0</v>
      </c>
      <c r="Y141" s="15">
        <v>-7783</v>
      </c>
      <c r="Z141" s="15">
        <v>0</v>
      </c>
      <c r="AA141" s="15">
        <v>0</v>
      </c>
      <c r="AB141" s="16">
        <f t="shared" si="157"/>
        <v>-56461.9</v>
      </c>
      <c r="AC141" s="14">
        <v>-34072.326999999997</v>
      </c>
      <c r="AD141" s="15">
        <v>-17000.003000000001</v>
      </c>
      <c r="AE141" s="15">
        <v>-17018.899000000001</v>
      </c>
      <c r="AF141" s="15">
        <v>0</v>
      </c>
      <c r="AG141" s="15">
        <v>-36005.864999999998</v>
      </c>
      <c r="AH141" s="15">
        <v>0</v>
      </c>
      <c r="AI141" s="15">
        <v>-35998.623</v>
      </c>
      <c r="AJ141" s="15">
        <v>0</v>
      </c>
      <c r="AK141" s="15">
        <v>0</v>
      </c>
      <c r="AL141" s="15">
        <v>-36005</v>
      </c>
      <c r="AM141" s="15">
        <v>0</v>
      </c>
      <c r="AN141" s="15">
        <v>0</v>
      </c>
      <c r="AO141" s="16">
        <f t="shared" si="154"/>
        <v>-176100.717</v>
      </c>
      <c r="AP141" s="33">
        <v>0</v>
      </c>
      <c r="AQ141" s="34">
        <v>-21585.717000000001</v>
      </c>
      <c r="AR141" s="34">
        <v>0</v>
      </c>
      <c r="AS141" s="34">
        <v>-6475.7150000000001</v>
      </c>
      <c r="AT141" s="34">
        <v>0</v>
      </c>
      <c r="AU141" s="34">
        <v>0</v>
      </c>
      <c r="AV141" s="34">
        <v>-6475.7150000000001</v>
      </c>
      <c r="AW141" s="15">
        <v>0</v>
      </c>
      <c r="AX141" s="15">
        <v>0</v>
      </c>
      <c r="AY141" s="15">
        <v>-6476</v>
      </c>
      <c r="AZ141" s="15">
        <v>0</v>
      </c>
      <c r="BA141" s="15">
        <v>0</v>
      </c>
      <c r="BB141" s="35">
        <f t="shared" si="160"/>
        <v>-41013.146999999997</v>
      </c>
      <c r="BC141" s="33">
        <v>0</v>
      </c>
      <c r="BD141" s="34">
        <v>-4294.4759999999997</v>
      </c>
      <c r="BE141" s="34">
        <v>0</v>
      </c>
      <c r="BF141" s="34">
        <v>0</v>
      </c>
      <c r="BG141" s="34">
        <v>-4294.4769999999999</v>
      </c>
      <c r="BH141" s="34">
        <v>0</v>
      </c>
      <c r="BI141" s="34">
        <v>-4294.4759999999997</v>
      </c>
      <c r="BJ141" s="15">
        <v>0</v>
      </c>
      <c r="BK141" s="15">
        <v>0</v>
      </c>
      <c r="BL141" s="15">
        <v>-4295</v>
      </c>
      <c r="BM141" s="15">
        <v>0</v>
      </c>
      <c r="BN141" s="15">
        <v>0</v>
      </c>
      <c r="BO141" s="16">
        <f t="shared" si="161"/>
        <v>-17178.429</v>
      </c>
      <c r="BP141" s="14">
        <f t="shared" si="162"/>
        <v>-34227.924999999996</v>
      </c>
      <c r="BQ141" s="15">
        <f t="shared" si="162"/>
        <v>-51302.1</v>
      </c>
      <c r="BR141" s="15">
        <f t="shared" si="162"/>
        <v>-17018.899000000001</v>
      </c>
      <c r="BS141" s="15">
        <f t="shared" si="162"/>
        <v>-35076.941000000006</v>
      </c>
      <c r="BT141" s="15">
        <f t="shared" si="162"/>
        <v>-48211.204999999994</v>
      </c>
      <c r="BU141" s="15">
        <f t="shared" si="162"/>
        <v>0</v>
      </c>
      <c r="BV141" s="15">
        <f t="shared" si="162"/>
        <v>-58717.045999999995</v>
      </c>
      <c r="BW141" s="15">
        <f t="shared" si="162"/>
        <v>0</v>
      </c>
      <c r="BX141" s="15">
        <f t="shared" si="162"/>
        <v>0</v>
      </c>
      <c r="BY141" s="15">
        <f t="shared" si="162"/>
        <v>-58674</v>
      </c>
      <c r="BZ141" s="15">
        <f t="shared" si="162"/>
        <v>0</v>
      </c>
      <c r="CA141" s="15">
        <f t="shared" si="162"/>
        <v>0</v>
      </c>
      <c r="CB141" s="16">
        <f t="shared" si="163"/>
        <v>-303228.11599999998</v>
      </c>
    </row>
    <row r="142" spans="1:80" outlineLevel="1" x14ac:dyDescent="0.2">
      <c r="A142" s="12" t="s">
        <v>148</v>
      </c>
      <c r="B142" s="28">
        <v>3060400</v>
      </c>
      <c r="C142" s="14">
        <v>0</v>
      </c>
      <c r="D142" s="15">
        <v>0</v>
      </c>
      <c r="E142" s="15">
        <v>0</v>
      </c>
      <c r="F142" s="15"/>
      <c r="G142" s="15">
        <v>0</v>
      </c>
      <c r="H142" s="15">
        <v>0</v>
      </c>
      <c r="I142" s="15">
        <v>0</v>
      </c>
      <c r="J142" s="15">
        <f>I142</f>
        <v>0</v>
      </c>
      <c r="K142" s="15">
        <f>J142</f>
        <v>0</v>
      </c>
      <c r="L142" s="15">
        <f>K142</f>
        <v>0</v>
      </c>
      <c r="M142" s="15">
        <f>L142</f>
        <v>0</v>
      </c>
      <c r="N142" s="15">
        <f>M142</f>
        <v>0</v>
      </c>
      <c r="O142" s="16">
        <f t="shared" si="95"/>
        <v>0</v>
      </c>
      <c r="P142" s="14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/>
      <c r="X142" s="15"/>
      <c r="Y142" s="15"/>
      <c r="Z142" s="15"/>
      <c r="AA142" s="15"/>
      <c r="AB142" s="16">
        <f t="shared" si="157"/>
        <v>0</v>
      </c>
      <c r="AC142" s="14">
        <v>0</v>
      </c>
      <c r="AD142" s="15">
        <v>-2971.8739999999998</v>
      </c>
      <c r="AE142" s="15">
        <v>0</v>
      </c>
      <c r="AF142" s="15">
        <v>-2971.873</v>
      </c>
      <c r="AG142" s="15">
        <v>0</v>
      </c>
      <c r="AH142" s="15">
        <v>0</v>
      </c>
      <c r="AI142" s="15">
        <v>-2971.873</v>
      </c>
      <c r="AJ142" s="15">
        <v>0</v>
      </c>
      <c r="AK142" s="15">
        <v>0</v>
      </c>
      <c r="AL142" s="15">
        <v>-3000</v>
      </c>
      <c r="AM142" s="15">
        <v>0</v>
      </c>
      <c r="AN142" s="15">
        <v>0</v>
      </c>
      <c r="AO142" s="16">
        <f t="shared" si="154"/>
        <v>-11915.619999999999</v>
      </c>
      <c r="AP142" s="33">
        <v>0</v>
      </c>
      <c r="AQ142" s="34">
        <v>-942.92200000000003</v>
      </c>
      <c r="AR142" s="34">
        <v>0</v>
      </c>
      <c r="AS142" s="34">
        <v>-942.92100000000005</v>
      </c>
      <c r="AT142" s="34">
        <v>0</v>
      </c>
      <c r="AU142" s="34">
        <v>0</v>
      </c>
      <c r="AV142" s="34">
        <v>-942.92100000000005</v>
      </c>
      <c r="AW142" s="15">
        <v>0</v>
      </c>
      <c r="AX142" s="15">
        <v>0</v>
      </c>
      <c r="AY142" s="15">
        <v>-943</v>
      </c>
      <c r="AZ142" s="15">
        <v>0</v>
      </c>
      <c r="BA142" s="15">
        <v>0</v>
      </c>
      <c r="BB142" s="35">
        <f t="shared" si="160"/>
        <v>-3771.7640000000001</v>
      </c>
      <c r="BC142" s="33">
        <v>0</v>
      </c>
      <c r="BD142" s="34">
        <v>-405.35199999999998</v>
      </c>
      <c r="BE142" s="34">
        <v>0</v>
      </c>
      <c r="BF142" s="34">
        <v>0</v>
      </c>
      <c r="BG142" s="34">
        <v>-405.35199999999998</v>
      </c>
      <c r="BH142" s="34">
        <v>0</v>
      </c>
      <c r="BI142" s="34">
        <v>-405.35199999999998</v>
      </c>
      <c r="BJ142" s="15">
        <v>0</v>
      </c>
      <c r="BK142" s="15">
        <v>0</v>
      </c>
      <c r="BL142" s="15">
        <v>-406</v>
      </c>
      <c r="BM142" s="15">
        <v>0</v>
      </c>
      <c r="BN142" s="15">
        <v>0</v>
      </c>
      <c r="BO142" s="16">
        <f t="shared" si="161"/>
        <v>-1622.056</v>
      </c>
      <c r="BP142" s="14">
        <f t="shared" si="162"/>
        <v>0</v>
      </c>
      <c r="BQ142" s="15">
        <f t="shared" si="162"/>
        <v>-4320.1480000000001</v>
      </c>
      <c r="BR142" s="15">
        <f t="shared" si="162"/>
        <v>0</v>
      </c>
      <c r="BS142" s="15">
        <f t="shared" si="162"/>
        <v>-3914.7939999999999</v>
      </c>
      <c r="BT142" s="15">
        <f t="shared" si="162"/>
        <v>-405.35199999999998</v>
      </c>
      <c r="BU142" s="15">
        <f t="shared" si="162"/>
        <v>0</v>
      </c>
      <c r="BV142" s="15">
        <f t="shared" si="162"/>
        <v>-4320.1459999999997</v>
      </c>
      <c r="BW142" s="15">
        <f t="shared" si="162"/>
        <v>0</v>
      </c>
      <c r="BX142" s="15">
        <f t="shared" si="162"/>
        <v>0</v>
      </c>
      <c r="BY142" s="15">
        <f t="shared" si="162"/>
        <v>-4349</v>
      </c>
      <c r="BZ142" s="15">
        <f t="shared" si="162"/>
        <v>0</v>
      </c>
      <c r="CA142" s="15">
        <f t="shared" si="162"/>
        <v>0</v>
      </c>
      <c r="CB142" s="16">
        <f t="shared" si="163"/>
        <v>-17309.439999999999</v>
      </c>
    </row>
    <row r="143" spans="1:80" outlineLevel="1" x14ac:dyDescent="0.2">
      <c r="A143" s="12" t="s">
        <v>149</v>
      </c>
      <c r="B143" s="28">
        <v>3060500</v>
      </c>
      <c r="C143" s="14">
        <v>0</v>
      </c>
      <c r="D143" s="15">
        <v>-4.62</v>
      </c>
      <c r="E143" s="15">
        <v>0</v>
      </c>
      <c r="F143" s="15">
        <v>-1.155</v>
      </c>
      <c r="G143" s="15">
        <v>0</v>
      </c>
      <c r="H143" s="15">
        <v>0</v>
      </c>
      <c r="I143" s="15">
        <v>-1.155</v>
      </c>
      <c r="J143" s="15">
        <v>0</v>
      </c>
      <c r="K143" s="15">
        <v>0</v>
      </c>
      <c r="L143" s="15">
        <v>-1.155</v>
      </c>
      <c r="M143" s="15">
        <v>0</v>
      </c>
      <c r="N143" s="15">
        <v>0</v>
      </c>
      <c r="O143" s="16">
        <f t="shared" si="95"/>
        <v>-8.0850000000000009</v>
      </c>
      <c r="P143" s="14">
        <v>0</v>
      </c>
      <c r="Q143" s="15">
        <v>-1.3129999999999999</v>
      </c>
      <c r="R143" s="15">
        <v>0</v>
      </c>
      <c r="S143" s="15">
        <v>-1.3129999999999999</v>
      </c>
      <c r="T143" s="15">
        <v>0</v>
      </c>
      <c r="U143" s="15">
        <v>0</v>
      </c>
      <c r="V143" s="15">
        <v>-1.3109999999999999</v>
      </c>
      <c r="W143" s="15">
        <v>0</v>
      </c>
      <c r="X143" s="15">
        <v>0</v>
      </c>
      <c r="Y143" s="15">
        <v>-2</v>
      </c>
      <c r="Z143" s="15">
        <v>0</v>
      </c>
      <c r="AA143" s="15">
        <v>0</v>
      </c>
      <c r="AB143" s="16">
        <f t="shared" si="157"/>
        <v>-5.9369999999999994</v>
      </c>
      <c r="AC143" s="14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6">
        <f t="shared" si="154"/>
        <v>0</v>
      </c>
      <c r="AP143" s="33">
        <v>0</v>
      </c>
      <c r="AQ143" s="34">
        <v>-0.48</v>
      </c>
      <c r="AR143" s="34">
        <v>0</v>
      </c>
      <c r="AS143" s="34">
        <v>-0.48</v>
      </c>
      <c r="AT143" s="34">
        <v>0</v>
      </c>
      <c r="AU143" s="34">
        <v>0</v>
      </c>
      <c r="AV143" s="34">
        <v>-0.48</v>
      </c>
      <c r="AW143" s="15">
        <v>0</v>
      </c>
      <c r="AX143" s="15">
        <v>0</v>
      </c>
      <c r="AY143" s="15">
        <v>-1</v>
      </c>
      <c r="AZ143" s="15">
        <v>0</v>
      </c>
      <c r="BA143" s="15">
        <v>0</v>
      </c>
      <c r="BB143" s="35">
        <f t="shared" si="160"/>
        <v>-2.44</v>
      </c>
      <c r="BC143" s="33">
        <v>0</v>
      </c>
      <c r="BD143" s="34">
        <v>-0.9</v>
      </c>
      <c r="BE143" s="34">
        <v>0</v>
      </c>
      <c r="BF143" s="34">
        <v>0</v>
      </c>
      <c r="BG143" s="34">
        <v>-0.9</v>
      </c>
      <c r="BH143" s="34">
        <v>0</v>
      </c>
      <c r="BI143" s="34">
        <v>-0.9</v>
      </c>
      <c r="BJ143" s="15">
        <v>0</v>
      </c>
      <c r="BK143" s="15">
        <v>0</v>
      </c>
      <c r="BL143" s="15">
        <v>-1</v>
      </c>
      <c r="BM143" s="15">
        <v>0</v>
      </c>
      <c r="BN143" s="15">
        <v>0</v>
      </c>
      <c r="BO143" s="16">
        <f t="shared" si="161"/>
        <v>-3.7</v>
      </c>
      <c r="BP143" s="14">
        <f t="shared" si="162"/>
        <v>0</v>
      </c>
      <c r="BQ143" s="15">
        <f t="shared" si="162"/>
        <v>-7.3130000000000006</v>
      </c>
      <c r="BR143" s="15">
        <f t="shared" si="162"/>
        <v>0</v>
      </c>
      <c r="BS143" s="15">
        <f t="shared" si="162"/>
        <v>-2.948</v>
      </c>
      <c r="BT143" s="15">
        <f t="shared" si="162"/>
        <v>-0.9</v>
      </c>
      <c r="BU143" s="15">
        <f t="shared" si="162"/>
        <v>0</v>
      </c>
      <c r="BV143" s="15">
        <f t="shared" si="162"/>
        <v>-3.8460000000000001</v>
      </c>
      <c r="BW143" s="15">
        <f t="shared" si="162"/>
        <v>0</v>
      </c>
      <c r="BX143" s="15">
        <f t="shared" si="162"/>
        <v>0</v>
      </c>
      <c r="BY143" s="15">
        <f t="shared" si="162"/>
        <v>-5.1550000000000002</v>
      </c>
      <c r="BZ143" s="15">
        <f t="shared" si="162"/>
        <v>0</v>
      </c>
      <c r="CA143" s="15">
        <f t="shared" si="162"/>
        <v>0</v>
      </c>
      <c r="CB143" s="16">
        <f t="shared" si="163"/>
        <v>-20.162000000000003</v>
      </c>
    </row>
    <row r="144" spans="1:80" outlineLevel="1" x14ac:dyDescent="0.2">
      <c r="A144" s="12" t="s">
        <v>150</v>
      </c>
      <c r="B144" s="28">
        <v>3060600</v>
      </c>
      <c r="C144" s="14">
        <v>0</v>
      </c>
      <c r="D144" s="15">
        <v>0</v>
      </c>
      <c r="E144" s="15">
        <v>0</v>
      </c>
      <c r="F144" s="15">
        <v>-200</v>
      </c>
      <c r="G144" s="15">
        <v>0</v>
      </c>
      <c r="H144" s="15">
        <v>0</v>
      </c>
      <c r="I144" s="15">
        <v>0</v>
      </c>
      <c r="J144" s="15">
        <v>-200</v>
      </c>
      <c r="K144" s="15">
        <v>-200</v>
      </c>
      <c r="L144" s="15">
        <v>-200</v>
      </c>
      <c r="M144" s="15">
        <v>-200</v>
      </c>
      <c r="N144" s="15">
        <v>-200</v>
      </c>
      <c r="O144" s="16">
        <f t="shared" si="95"/>
        <v>-1200</v>
      </c>
      <c r="P144" s="14">
        <v>-3</v>
      </c>
      <c r="Q144" s="15">
        <v>0</v>
      </c>
      <c r="R144" s="15">
        <v>0</v>
      </c>
      <c r="S144" s="15">
        <v>-200</v>
      </c>
      <c r="T144" s="15">
        <v>0</v>
      </c>
      <c r="U144" s="15">
        <v>0</v>
      </c>
      <c r="V144" s="15">
        <v>0</v>
      </c>
      <c r="W144" s="15">
        <v>-200</v>
      </c>
      <c r="X144" s="15">
        <v>-200</v>
      </c>
      <c r="Y144" s="15">
        <v>-200</v>
      </c>
      <c r="Z144" s="15">
        <v>-200</v>
      </c>
      <c r="AA144" s="15">
        <v>-200</v>
      </c>
      <c r="AB144" s="16">
        <f t="shared" si="157"/>
        <v>-1203</v>
      </c>
      <c r="AC144" s="14">
        <v>0</v>
      </c>
      <c r="AD144" s="15">
        <v>-6</v>
      </c>
      <c r="AE144" s="15">
        <v>-1236.0550000000001</v>
      </c>
      <c r="AF144" s="15">
        <v>-200</v>
      </c>
      <c r="AG144" s="15">
        <v>-460.24099999999999</v>
      </c>
      <c r="AH144" s="15">
        <v>-22</v>
      </c>
      <c r="AI144" s="15">
        <v>1211.0550000000001</v>
      </c>
      <c r="AJ144" s="15">
        <v>-200</v>
      </c>
      <c r="AK144" s="15">
        <v>-200</v>
      </c>
      <c r="AL144" s="15">
        <v>-200</v>
      </c>
      <c r="AM144" s="15">
        <v>-200</v>
      </c>
      <c r="AN144" s="15">
        <v>-200</v>
      </c>
      <c r="AO144" s="16">
        <f t="shared" si="154"/>
        <v>-1713.241</v>
      </c>
      <c r="AP144" s="33">
        <v>-3</v>
      </c>
      <c r="AQ144" s="34">
        <v>-9</v>
      </c>
      <c r="AR144" s="34">
        <v>0</v>
      </c>
      <c r="AS144" s="34">
        <v>-244</v>
      </c>
      <c r="AT144" s="34">
        <v>0</v>
      </c>
      <c r="AU144" s="34">
        <v>-66</v>
      </c>
      <c r="AV144" s="34">
        <v>-308</v>
      </c>
      <c r="AW144" s="15">
        <v>-200</v>
      </c>
      <c r="AX144" s="15">
        <v>-200</v>
      </c>
      <c r="AY144" s="15">
        <v>-200</v>
      </c>
      <c r="AZ144" s="15">
        <v>-200</v>
      </c>
      <c r="BA144" s="15">
        <v>-200</v>
      </c>
      <c r="BB144" s="35">
        <f t="shared" si="160"/>
        <v>-1630</v>
      </c>
      <c r="BC144" s="33">
        <v>0</v>
      </c>
      <c r="BD144" s="34">
        <v>0</v>
      </c>
      <c r="BE144" s="34">
        <v>0</v>
      </c>
      <c r="BF144" s="34">
        <v>-200</v>
      </c>
      <c r="BG144" s="34">
        <v>0</v>
      </c>
      <c r="BH144" s="34">
        <v>0</v>
      </c>
      <c r="BI144" s="34">
        <v>0</v>
      </c>
      <c r="BJ144" s="15">
        <v>-200</v>
      </c>
      <c r="BK144" s="15">
        <v>-200</v>
      </c>
      <c r="BL144" s="15">
        <v>-200</v>
      </c>
      <c r="BM144" s="15">
        <v>-200</v>
      </c>
      <c r="BN144" s="15">
        <v>-200</v>
      </c>
      <c r="BO144" s="16">
        <f t="shared" si="161"/>
        <v>-1200</v>
      </c>
      <c r="BP144" s="14">
        <f t="shared" si="162"/>
        <v>-6</v>
      </c>
      <c r="BQ144" s="15">
        <f t="shared" si="162"/>
        <v>-15</v>
      </c>
      <c r="BR144" s="15">
        <f t="shared" si="162"/>
        <v>-1236.0550000000001</v>
      </c>
      <c r="BS144" s="15">
        <f t="shared" si="162"/>
        <v>-1044</v>
      </c>
      <c r="BT144" s="15">
        <f t="shared" si="162"/>
        <v>-460.24099999999999</v>
      </c>
      <c r="BU144" s="15">
        <f t="shared" si="162"/>
        <v>-88</v>
      </c>
      <c r="BV144" s="15">
        <f t="shared" si="162"/>
        <v>903.05500000000006</v>
      </c>
      <c r="BW144" s="15">
        <f t="shared" si="162"/>
        <v>-1000</v>
      </c>
      <c r="BX144" s="15">
        <f t="shared" si="162"/>
        <v>-1000</v>
      </c>
      <c r="BY144" s="15">
        <f t="shared" si="162"/>
        <v>-1000</v>
      </c>
      <c r="BZ144" s="15">
        <f t="shared" si="162"/>
        <v>-1000</v>
      </c>
      <c r="CA144" s="15">
        <f t="shared" si="162"/>
        <v>-1000</v>
      </c>
      <c r="CB144" s="16">
        <f t="shared" si="163"/>
        <v>-6946.241</v>
      </c>
    </row>
    <row r="145" spans="1:80" outlineLevel="1" x14ac:dyDescent="0.2">
      <c r="A145" s="12" t="s">
        <v>151</v>
      </c>
      <c r="B145" s="28">
        <v>3060700</v>
      </c>
      <c r="C145" s="14">
        <v>0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6">
        <f t="shared" si="95"/>
        <v>0</v>
      </c>
      <c r="P145" s="14">
        <v>0</v>
      </c>
      <c r="Q145" s="15">
        <v>-4899.8410000000003</v>
      </c>
      <c r="R145" s="15">
        <v>-1937.146</v>
      </c>
      <c r="S145" s="15">
        <v>-454.96</v>
      </c>
      <c r="T145" s="15">
        <v>-1871.3019999999999</v>
      </c>
      <c r="U145" s="15">
        <v>-1871.3019999999999</v>
      </c>
      <c r="V145" s="15">
        <v>-3840.335</v>
      </c>
      <c r="W145" s="15">
        <v>-98</v>
      </c>
      <c r="X145" s="15">
        <f>W145</f>
        <v>-98</v>
      </c>
      <c r="Y145" s="15">
        <f>X145</f>
        <v>-98</v>
      </c>
      <c r="Z145" s="15">
        <f>Y145</f>
        <v>-98</v>
      </c>
      <c r="AA145" s="15">
        <f>Z145</f>
        <v>-98</v>
      </c>
      <c r="AB145" s="16">
        <f t="shared" si="157"/>
        <v>-15364.885999999999</v>
      </c>
      <c r="AC145" s="14">
        <v>-3236.4119999999998</v>
      </c>
      <c r="AD145" s="15">
        <v>-3236.413</v>
      </c>
      <c r="AE145" s="15">
        <v>-20047.002</v>
      </c>
      <c r="AF145" s="15">
        <v>-22829.364000000001</v>
      </c>
      <c r="AG145" s="15">
        <v>-6757.4480000000003</v>
      </c>
      <c r="AH145" s="15">
        <v>-6757.4489999999996</v>
      </c>
      <c r="AI145" s="15">
        <v>-2269.9160000000002</v>
      </c>
      <c r="AJ145" s="15">
        <f>AI145</f>
        <v>-2269.9160000000002</v>
      </c>
      <c r="AK145" s="15">
        <f>AJ145</f>
        <v>-2269.9160000000002</v>
      </c>
      <c r="AL145" s="15">
        <v>-4000</v>
      </c>
      <c r="AM145" s="15">
        <v>-4000</v>
      </c>
      <c r="AN145" s="15">
        <v>-4000</v>
      </c>
      <c r="AO145" s="16">
        <f t="shared" si="154"/>
        <v>-81673.83600000001</v>
      </c>
      <c r="AP145" s="33">
        <v>-20277.078000000001</v>
      </c>
      <c r="AQ145" s="34">
        <v>-7966.8609999999999</v>
      </c>
      <c r="AR145" s="34">
        <v>-24265.177</v>
      </c>
      <c r="AS145" s="34">
        <v>-7579.9279999999999</v>
      </c>
      <c r="AT145" s="34">
        <v>-11951.796</v>
      </c>
      <c r="AU145" s="34">
        <v>-11952.397000000001</v>
      </c>
      <c r="AV145" s="34">
        <v>0</v>
      </c>
      <c r="AW145" s="15"/>
      <c r="AX145" s="15"/>
      <c r="AY145" s="15">
        <v>-1360.6888728373451</v>
      </c>
      <c r="AZ145" s="15">
        <v>-1360.6888728373451</v>
      </c>
      <c r="BA145" s="15">
        <v>-1360.6888728373451</v>
      </c>
      <c r="BB145" s="35">
        <f t="shared" si="160"/>
        <v>-88075.303618512029</v>
      </c>
      <c r="BC145" s="33">
        <v>0</v>
      </c>
      <c r="BD145" s="34">
        <v>0</v>
      </c>
      <c r="BE145" s="34">
        <v>0</v>
      </c>
      <c r="BF145" s="34">
        <v>0</v>
      </c>
      <c r="BG145" s="34">
        <v>0</v>
      </c>
      <c r="BH145" s="34">
        <v>0</v>
      </c>
      <c r="BI145" s="34">
        <v>-8459.4609999999993</v>
      </c>
      <c r="BJ145" s="15">
        <v>0</v>
      </c>
      <c r="BK145" s="15">
        <v>0</v>
      </c>
      <c r="BL145" s="15">
        <v>0</v>
      </c>
      <c r="BM145" s="15">
        <v>0</v>
      </c>
      <c r="BN145" s="15">
        <v>0</v>
      </c>
      <c r="BO145" s="16">
        <f t="shared" si="161"/>
        <v>-8459.4609999999993</v>
      </c>
      <c r="BP145" s="14">
        <f t="shared" si="162"/>
        <v>-23513.49</v>
      </c>
      <c r="BQ145" s="15">
        <f t="shared" si="162"/>
        <v>-16103.115000000002</v>
      </c>
      <c r="BR145" s="15">
        <f t="shared" si="162"/>
        <v>-46249.324999999997</v>
      </c>
      <c r="BS145" s="15">
        <f t="shared" si="162"/>
        <v>-30864.252</v>
      </c>
      <c r="BT145" s="15">
        <f t="shared" si="162"/>
        <v>-20580.546000000002</v>
      </c>
      <c r="BU145" s="15">
        <f t="shared" si="162"/>
        <v>-20581.148000000001</v>
      </c>
      <c r="BV145" s="15">
        <f t="shared" si="162"/>
        <v>-14569.712</v>
      </c>
      <c r="BW145" s="15">
        <f t="shared" si="162"/>
        <v>-2367.9160000000002</v>
      </c>
      <c r="BX145" s="15">
        <f t="shared" si="162"/>
        <v>-2367.9160000000002</v>
      </c>
      <c r="BY145" s="15">
        <f t="shared" si="162"/>
        <v>-5458.6888728373451</v>
      </c>
      <c r="BZ145" s="15">
        <f t="shared" si="162"/>
        <v>-5458.6888728373451</v>
      </c>
      <c r="CA145" s="15">
        <f t="shared" si="162"/>
        <v>-5458.6888728373451</v>
      </c>
      <c r="CB145" s="16">
        <f t="shared" si="163"/>
        <v>-193573.48661851202</v>
      </c>
    </row>
    <row r="146" spans="1:80" outlineLevel="1" x14ac:dyDescent="0.2">
      <c r="A146" s="12" t="s">
        <v>152</v>
      </c>
      <c r="B146" s="28">
        <v>3060800</v>
      </c>
      <c r="C146" s="14">
        <v>0</v>
      </c>
      <c r="D146" s="15">
        <v>-17</v>
      </c>
      <c r="E146" s="15">
        <v>-142.506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6">
        <f t="shared" si="95"/>
        <v>-159.506</v>
      </c>
      <c r="P146" s="14">
        <v>-2.1240000000000001</v>
      </c>
      <c r="Q146" s="15">
        <v>-114.654</v>
      </c>
      <c r="R146" s="15">
        <v>-40.76</v>
      </c>
      <c r="S146" s="15">
        <v>-2769.402</v>
      </c>
      <c r="T146" s="15">
        <v>-58.802999999999997</v>
      </c>
      <c r="U146" s="15">
        <v>0</v>
      </c>
      <c r="V146" s="15">
        <v>-101.67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6">
        <f t="shared" si="157"/>
        <v>-3087.413</v>
      </c>
      <c r="AC146" s="14">
        <v>-32.183</v>
      </c>
      <c r="AD146" s="15">
        <v>-35</v>
      </c>
      <c r="AE146" s="15">
        <v>0</v>
      </c>
      <c r="AF146" s="15">
        <v>-25</v>
      </c>
      <c r="AG146" s="15">
        <v>-3870.4470000000001</v>
      </c>
      <c r="AH146" s="15">
        <v>-1042.52</v>
      </c>
      <c r="AI146" s="15">
        <v>-426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6">
        <f t="shared" si="154"/>
        <v>-5431.15</v>
      </c>
      <c r="AP146" s="33">
        <v>0</v>
      </c>
      <c r="AQ146" s="34">
        <v>-847.92600000000004</v>
      </c>
      <c r="AR146" s="34">
        <v>0</v>
      </c>
      <c r="AS146" s="34">
        <v>0</v>
      </c>
      <c r="AT146" s="34">
        <v>0</v>
      </c>
      <c r="AU146" s="34">
        <v>-984.41200000000003</v>
      </c>
      <c r="AV146" s="34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35">
        <f t="shared" si="160"/>
        <v>-1832.3380000000002</v>
      </c>
      <c r="BC146" s="33">
        <v>0</v>
      </c>
      <c r="BD146" s="34">
        <v>0</v>
      </c>
      <c r="BE146" s="34">
        <v>0</v>
      </c>
      <c r="BF146" s="34">
        <v>0</v>
      </c>
      <c r="BG146" s="34">
        <v>-255.48099999999999</v>
      </c>
      <c r="BH146" s="34">
        <v>-4.0000000000000001E-3</v>
      </c>
      <c r="BI146" s="34">
        <v>-241.822</v>
      </c>
      <c r="BJ146" s="15">
        <v>0</v>
      </c>
      <c r="BK146" s="15">
        <v>0</v>
      </c>
      <c r="BL146" s="15">
        <v>0</v>
      </c>
      <c r="BM146" s="15">
        <v>0</v>
      </c>
      <c r="BN146" s="15">
        <v>0</v>
      </c>
      <c r="BO146" s="16">
        <f t="shared" si="161"/>
        <v>-497.30700000000002</v>
      </c>
      <c r="BP146" s="14">
        <f t="shared" si="162"/>
        <v>-34.307000000000002</v>
      </c>
      <c r="BQ146" s="15">
        <f t="shared" si="162"/>
        <v>-1014.58</v>
      </c>
      <c r="BR146" s="15">
        <f t="shared" si="162"/>
        <v>-183.26599999999999</v>
      </c>
      <c r="BS146" s="15">
        <f t="shared" si="162"/>
        <v>-2794.402</v>
      </c>
      <c r="BT146" s="15">
        <f t="shared" si="162"/>
        <v>-4184.7309999999998</v>
      </c>
      <c r="BU146" s="15">
        <f t="shared" si="162"/>
        <v>-2026.9359999999999</v>
      </c>
      <c r="BV146" s="15">
        <f t="shared" si="162"/>
        <v>-769.49199999999996</v>
      </c>
      <c r="BW146" s="15">
        <f t="shared" si="162"/>
        <v>0</v>
      </c>
      <c r="BX146" s="15">
        <f t="shared" si="162"/>
        <v>0</v>
      </c>
      <c r="BY146" s="15">
        <f t="shared" si="162"/>
        <v>0</v>
      </c>
      <c r="BZ146" s="15">
        <f t="shared" si="162"/>
        <v>0</v>
      </c>
      <c r="CA146" s="15">
        <f t="shared" si="162"/>
        <v>0</v>
      </c>
      <c r="CB146" s="16">
        <f t="shared" si="163"/>
        <v>-11007.714</v>
      </c>
    </row>
    <row r="147" spans="1:80" outlineLevel="1" x14ac:dyDescent="0.2">
      <c r="A147" s="12" t="s">
        <v>153</v>
      </c>
      <c r="B147" s="28">
        <v>3060900</v>
      </c>
      <c r="C147" s="14">
        <v>0</v>
      </c>
      <c r="D147" s="15">
        <v>-3.6989999999999998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6">
        <f t="shared" si="95"/>
        <v>-3.6989999999999998</v>
      </c>
      <c r="P147" s="14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6">
        <f t="shared" si="157"/>
        <v>0</v>
      </c>
      <c r="AC147" s="14">
        <v>0</v>
      </c>
      <c r="AD147" s="15">
        <v>-150.911</v>
      </c>
      <c r="AE147" s="15">
        <v>0</v>
      </c>
      <c r="AF147" s="15">
        <v>-21.756</v>
      </c>
      <c r="AG147" s="15">
        <v>0</v>
      </c>
      <c r="AH147" s="15">
        <v>0</v>
      </c>
      <c r="AI147" s="15">
        <v>-21.756</v>
      </c>
      <c r="AJ147" s="15">
        <v>0</v>
      </c>
      <c r="AK147" s="15">
        <v>0</v>
      </c>
      <c r="AL147" s="15">
        <v>-200</v>
      </c>
      <c r="AM147" s="15">
        <v>0</v>
      </c>
      <c r="AN147" s="15">
        <v>0</v>
      </c>
      <c r="AO147" s="16">
        <f t="shared" si="154"/>
        <v>-394.423</v>
      </c>
      <c r="AP147" s="33">
        <v>0</v>
      </c>
      <c r="AQ147" s="34">
        <v>-2.8000000000000001E-2</v>
      </c>
      <c r="AR147" s="34">
        <v>0</v>
      </c>
      <c r="AS147" s="34">
        <v>0</v>
      </c>
      <c r="AT147" s="34">
        <v>0</v>
      </c>
      <c r="AU147" s="34">
        <v>0</v>
      </c>
      <c r="AV147" s="34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35">
        <f t="shared" si="160"/>
        <v>-2.8000000000000001E-2</v>
      </c>
      <c r="BC147" s="33">
        <v>0</v>
      </c>
      <c r="BD147" s="34">
        <v>0</v>
      </c>
      <c r="BE147" s="34">
        <v>0</v>
      </c>
      <c r="BF147" s="34">
        <v>0</v>
      </c>
      <c r="BG147" s="34">
        <v>0</v>
      </c>
      <c r="BH147" s="34">
        <v>0</v>
      </c>
      <c r="BI147" s="34">
        <v>0</v>
      </c>
      <c r="BJ147" s="15">
        <v>0</v>
      </c>
      <c r="BK147" s="15">
        <v>0</v>
      </c>
      <c r="BL147" s="15">
        <v>0</v>
      </c>
      <c r="BM147" s="15">
        <v>0</v>
      </c>
      <c r="BN147" s="15">
        <v>0</v>
      </c>
      <c r="BO147" s="16">
        <f t="shared" si="161"/>
        <v>0</v>
      </c>
      <c r="BP147" s="14">
        <f t="shared" si="162"/>
        <v>0</v>
      </c>
      <c r="BQ147" s="15">
        <f t="shared" si="162"/>
        <v>-154.63800000000001</v>
      </c>
      <c r="BR147" s="15">
        <f t="shared" si="162"/>
        <v>0</v>
      </c>
      <c r="BS147" s="15">
        <f t="shared" si="162"/>
        <v>-21.756</v>
      </c>
      <c r="BT147" s="15">
        <f t="shared" si="162"/>
        <v>0</v>
      </c>
      <c r="BU147" s="15">
        <f t="shared" si="162"/>
        <v>0</v>
      </c>
      <c r="BV147" s="15">
        <f t="shared" si="162"/>
        <v>-21.756</v>
      </c>
      <c r="BW147" s="15">
        <f t="shared" si="162"/>
        <v>0</v>
      </c>
      <c r="BX147" s="15">
        <f t="shared" si="162"/>
        <v>0</v>
      </c>
      <c r="BY147" s="15">
        <f t="shared" si="162"/>
        <v>-200</v>
      </c>
      <c r="BZ147" s="15">
        <f t="shared" si="162"/>
        <v>0</v>
      </c>
      <c r="CA147" s="15">
        <f t="shared" si="162"/>
        <v>0</v>
      </c>
      <c r="CB147" s="16">
        <f t="shared" si="163"/>
        <v>-398.15</v>
      </c>
    </row>
    <row r="148" spans="1:80" x14ac:dyDescent="0.2">
      <c r="A148" s="17" t="s">
        <v>154</v>
      </c>
      <c r="B148" s="18">
        <v>3070000</v>
      </c>
      <c r="C148" s="19">
        <f t="shared" ref="C148:N148" si="164">SUM(C149:C154)</f>
        <v>0</v>
      </c>
      <c r="D148" s="20">
        <f t="shared" si="164"/>
        <v>0</v>
      </c>
      <c r="E148" s="20">
        <f t="shared" si="164"/>
        <v>0</v>
      </c>
      <c r="F148" s="20">
        <f t="shared" si="164"/>
        <v>0</v>
      </c>
      <c r="G148" s="20">
        <f t="shared" si="164"/>
        <v>0</v>
      </c>
      <c r="H148" s="20">
        <f t="shared" si="164"/>
        <v>0</v>
      </c>
      <c r="I148" s="20">
        <f t="shared" si="164"/>
        <v>-40</v>
      </c>
      <c r="J148" s="20">
        <f t="shared" si="164"/>
        <v>0</v>
      </c>
      <c r="K148" s="20">
        <f t="shared" si="164"/>
        <v>0</v>
      </c>
      <c r="L148" s="20">
        <f t="shared" si="164"/>
        <v>0</v>
      </c>
      <c r="M148" s="20">
        <f t="shared" si="164"/>
        <v>0</v>
      </c>
      <c r="N148" s="20">
        <f t="shared" si="164"/>
        <v>0</v>
      </c>
      <c r="O148" s="21">
        <f t="shared" si="95"/>
        <v>-40</v>
      </c>
      <c r="P148" s="19">
        <f t="shared" ref="P148:AA148" si="165">SUM(P149:P154)</f>
        <v>0</v>
      </c>
      <c r="Q148" s="20">
        <f t="shared" si="165"/>
        <v>-1925.76</v>
      </c>
      <c r="R148" s="20">
        <f t="shared" si="165"/>
        <v>0</v>
      </c>
      <c r="S148" s="20">
        <f t="shared" si="165"/>
        <v>0</v>
      </c>
      <c r="T148" s="20">
        <f t="shared" si="165"/>
        <v>0</v>
      </c>
      <c r="U148" s="20">
        <f t="shared" si="165"/>
        <v>0</v>
      </c>
      <c r="V148" s="20">
        <f t="shared" si="165"/>
        <v>0</v>
      </c>
      <c r="W148" s="20">
        <f t="shared" si="165"/>
        <v>0</v>
      </c>
      <c r="X148" s="20">
        <f t="shared" si="165"/>
        <v>0</v>
      </c>
      <c r="Y148" s="20">
        <f t="shared" si="165"/>
        <v>0</v>
      </c>
      <c r="Z148" s="20">
        <f t="shared" si="165"/>
        <v>0</v>
      </c>
      <c r="AA148" s="20">
        <f t="shared" si="165"/>
        <v>0</v>
      </c>
      <c r="AB148" s="21">
        <f t="shared" si="157"/>
        <v>-1925.76</v>
      </c>
      <c r="AC148" s="19">
        <f t="shared" ref="AC148:AN148" si="166">SUM(AC149:AC154)</f>
        <v>-45</v>
      </c>
      <c r="AD148" s="20">
        <f t="shared" si="166"/>
        <v>-0.22999999999999998</v>
      </c>
      <c r="AE148" s="20">
        <f t="shared" si="166"/>
        <v>0</v>
      </c>
      <c r="AF148" s="20">
        <f t="shared" si="166"/>
        <v>0</v>
      </c>
      <c r="AG148" s="20">
        <f t="shared" si="166"/>
        <v>0</v>
      </c>
      <c r="AH148" s="20">
        <f t="shared" si="166"/>
        <v>-181.46700000000001</v>
      </c>
      <c r="AI148" s="20">
        <f t="shared" si="166"/>
        <v>0</v>
      </c>
      <c r="AJ148" s="20">
        <f t="shared" si="166"/>
        <v>0</v>
      </c>
      <c r="AK148" s="20">
        <f t="shared" si="166"/>
        <v>0</v>
      </c>
      <c r="AL148" s="20">
        <f t="shared" si="166"/>
        <v>0</v>
      </c>
      <c r="AM148" s="20">
        <f t="shared" si="166"/>
        <v>0</v>
      </c>
      <c r="AN148" s="20">
        <f t="shared" si="166"/>
        <v>0</v>
      </c>
      <c r="AO148" s="21">
        <f t="shared" si="154"/>
        <v>-226.697</v>
      </c>
      <c r="AP148" s="19">
        <f t="shared" ref="AP148:CB148" si="167">SUM(AP149:AP154)</f>
        <v>0</v>
      </c>
      <c r="AQ148" s="20">
        <f t="shared" si="167"/>
        <v>0</v>
      </c>
      <c r="AR148" s="20">
        <f t="shared" si="167"/>
        <v>0</v>
      </c>
      <c r="AS148" s="20">
        <f t="shared" si="167"/>
        <v>0</v>
      </c>
      <c r="AT148" s="20">
        <f t="shared" si="167"/>
        <v>0</v>
      </c>
      <c r="AU148" s="20">
        <f t="shared" si="167"/>
        <v>0</v>
      </c>
      <c r="AV148" s="20">
        <f t="shared" si="167"/>
        <v>0</v>
      </c>
      <c r="AW148" s="20">
        <f t="shared" si="167"/>
        <v>0</v>
      </c>
      <c r="AX148" s="20">
        <f t="shared" si="167"/>
        <v>0</v>
      </c>
      <c r="AY148" s="20">
        <f t="shared" si="167"/>
        <v>0</v>
      </c>
      <c r="AZ148" s="20">
        <f t="shared" si="167"/>
        <v>0</v>
      </c>
      <c r="BA148" s="20">
        <f t="shared" si="167"/>
        <v>0</v>
      </c>
      <c r="BB148" s="21">
        <f t="shared" si="167"/>
        <v>0</v>
      </c>
      <c r="BC148" s="19">
        <f t="shared" si="167"/>
        <v>0</v>
      </c>
      <c r="BD148" s="20">
        <f t="shared" si="167"/>
        <v>0</v>
      </c>
      <c r="BE148" s="20">
        <f t="shared" si="167"/>
        <v>0</v>
      </c>
      <c r="BF148" s="20">
        <f t="shared" si="167"/>
        <v>0</v>
      </c>
      <c r="BG148" s="20">
        <f t="shared" si="167"/>
        <v>0</v>
      </c>
      <c r="BH148" s="20">
        <f t="shared" si="167"/>
        <v>0</v>
      </c>
      <c r="BI148" s="20">
        <f t="shared" si="167"/>
        <v>0</v>
      </c>
      <c r="BJ148" s="20">
        <f t="shared" si="167"/>
        <v>0</v>
      </c>
      <c r="BK148" s="20">
        <f t="shared" si="167"/>
        <v>0</v>
      </c>
      <c r="BL148" s="20">
        <f t="shared" si="167"/>
        <v>0</v>
      </c>
      <c r="BM148" s="20">
        <f t="shared" si="167"/>
        <v>0</v>
      </c>
      <c r="BN148" s="20">
        <f t="shared" si="167"/>
        <v>0</v>
      </c>
      <c r="BO148" s="21">
        <f t="shared" si="167"/>
        <v>0</v>
      </c>
      <c r="BP148" s="19">
        <f t="shared" si="167"/>
        <v>-45</v>
      </c>
      <c r="BQ148" s="20">
        <f t="shared" si="167"/>
        <v>-1925.99</v>
      </c>
      <c r="BR148" s="20">
        <f t="shared" si="167"/>
        <v>0</v>
      </c>
      <c r="BS148" s="20">
        <f t="shared" si="167"/>
        <v>0</v>
      </c>
      <c r="BT148" s="20">
        <f t="shared" si="167"/>
        <v>0</v>
      </c>
      <c r="BU148" s="20">
        <f t="shared" si="167"/>
        <v>-181.46700000000001</v>
      </c>
      <c r="BV148" s="20">
        <f t="shared" si="167"/>
        <v>-40</v>
      </c>
      <c r="BW148" s="20">
        <f t="shared" si="167"/>
        <v>0</v>
      </c>
      <c r="BX148" s="20">
        <f t="shared" si="167"/>
        <v>0</v>
      </c>
      <c r="BY148" s="20">
        <f t="shared" si="167"/>
        <v>0</v>
      </c>
      <c r="BZ148" s="20">
        <f t="shared" si="167"/>
        <v>0</v>
      </c>
      <c r="CA148" s="20">
        <f t="shared" si="167"/>
        <v>0</v>
      </c>
      <c r="CB148" s="21">
        <f t="shared" si="167"/>
        <v>-2192.4569999999994</v>
      </c>
    </row>
    <row r="149" spans="1:80" outlineLevel="1" x14ac:dyDescent="0.2">
      <c r="A149" s="12" t="s">
        <v>155</v>
      </c>
      <c r="B149" s="28">
        <v>3070100</v>
      </c>
      <c r="C149" s="14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6">
        <f t="shared" ref="O149:O162" si="168">SUM(C149:N149)</f>
        <v>0</v>
      </c>
      <c r="P149" s="14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6">
        <f t="shared" si="157"/>
        <v>0</v>
      </c>
      <c r="AC149" s="14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0</v>
      </c>
      <c r="AO149" s="16">
        <f t="shared" si="154"/>
        <v>0</v>
      </c>
      <c r="AP149" s="33">
        <v>0</v>
      </c>
      <c r="AQ149" s="34">
        <v>0</v>
      </c>
      <c r="AR149" s="34">
        <v>0</v>
      </c>
      <c r="AS149" s="34">
        <v>0</v>
      </c>
      <c r="AT149" s="34">
        <v>0</v>
      </c>
      <c r="AU149" s="34">
        <v>0</v>
      </c>
      <c r="AV149" s="34">
        <v>0</v>
      </c>
      <c r="AW149" s="15">
        <v>0</v>
      </c>
      <c r="AX149" s="15">
        <v>0</v>
      </c>
      <c r="AY149" s="15">
        <v>0</v>
      </c>
      <c r="AZ149" s="15">
        <v>0</v>
      </c>
      <c r="BA149" s="15">
        <v>0</v>
      </c>
      <c r="BB149" s="35">
        <f t="shared" ref="BB149:BB154" si="169">SUM(AP149:BA149)</f>
        <v>0</v>
      </c>
      <c r="BC149" s="33">
        <v>0</v>
      </c>
      <c r="BD149" s="34">
        <v>0</v>
      </c>
      <c r="BE149" s="34">
        <v>0</v>
      </c>
      <c r="BF149" s="34">
        <v>0</v>
      </c>
      <c r="BG149" s="34">
        <v>0</v>
      </c>
      <c r="BH149" s="34">
        <v>0</v>
      </c>
      <c r="BI149" s="34">
        <v>0</v>
      </c>
      <c r="BJ149" s="15">
        <v>0</v>
      </c>
      <c r="BK149" s="15">
        <v>0</v>
      </c>
      <c r="BL149" s="15">
        <v>0</v>
      </c>
      <c r="BM149" s="15">
        <v>0</v>
      </c>
      <c r="BN149" s="15">
        <v>0</v>
      </c>
      <c r="BO149" s="16">
        <f t="shared" ref="BO149:BO154" si="170">SUM(BC149:BN149)</f>
        <v>0</v>
      </c>
      <c r="BP149" s="14">
        <f t="shared" ref="BP149:CA154" si="171">C149+P149+AC149+AP149+BC149</f>
        <v>0</v>
      </c>
      <c r="BQ149" s="15">
        <f t="shared" si="171"/>
        <v>0</v>
      </c>
      <c r="BR149" s="15">
        <f t="shared" si="171"/>
        <v>0</v>
      </c>
      <c r="BS149" s="15">
        <f t="shared" si="171"/>
        <v>0</v>
      </c>
      <c r="BT149" s="15">
        <f t="shared" si="171"/>
        <v>0</v>
      </c>
      <c r="BU149" s="15">
        <f t="shared" si="171"/>
        <v>0</v>
      </c>
      <c r="BV149" s="15">
        <f t="shared" si="171"/>
        <v>0</v>
      </c>
      <c r="BW149" s="15">
        <f t="shared" si="171"/>
        <v>0</v>
      </c>
      <c r="BX149" s="15">
        <f t="shared" si="171"/>
        <v>0</v>
      </c>
      <c r="BY149" s="15">
        <f t="shared" si="171"/>
        <v>0</v>
      </c>
      <c r="BZ149" s="15">
        <f t="shared" si="171"/>
        <v>0</v>
      </c>
      <c r="CA149" s="15">
        <f t="shared" si="171"/>
        <v>0</v>
      </c>
      <c r="CB149" s="16">
        <f t="shared" ref="CB149:CB154" si="172">SUM(BP149:CA149)</f>
        <v>0</v>
      </c>
    </row>
    <row r="150" spans="1:80" outlineLevel="1" x14ac:dyDescent="0.2">
      <c r="A150" s="12" t="s">
        <v>156</v>
      </c>
      <c r="B150" s="28">
        <v>3070200</v>
      </c>
      <c r="C150" s="14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6">
        <f t="shared" si="168"/>
        <v>0</v>
      </c>
      <c r="P150" s="14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6">
        <f t="shared" si="157"/>
        <v>0</v>
      </c>
      <c r="AC150" s="14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-181.46700000000001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0</v>
      </c>
      <c r="AO150" s="16">
        <f t="shared" si="154"/>
        <v>-181.46700000000001</v>
      </c>
      <c r="AP150" s="33">
        <v>0</v>
      </c>
      <c r="AQ150" s="34">
        <v>0</v>
      </c>
      <c r="AR150" s="34">
        <v>0</v>
      </c>
      <c r="AS150" s="34">
        <v>0</v>
      </c>
      <c r="AT150" s="34">
        <v>0</v>
      </c>
      <c r="AU150" s="34">
        <v>0</v>
      </c>
      <c r="AV150" s="34">
        <v>0</v>
      </c>
      <c r="AW150" s="15">
        <v>0</v>
      </c>
      <c r="AX150" s="15">
        <v>0</v>
      </c>
      <c r="AY150" s="15">
        <v>0</v>
      </c>
      <c r="AZ150" s="15">
        <v>0</v>
      </c>
      <c r="BA150" s="15">
        <v>0</v>
      </c>
      <c r="BB150" s="35">
        <f t="shared" si="169"/>
        <v>0</v>
      </c>
      <c r="BC150" s="33">
        <v>0</v>
      </c>
      <c r="BD150" s="34">
        <v>0</v>
      </c>
      <c r="BE150" s="34">
        <v>0</v>
      </c>
      <c r="BF150" s="34">
        <v>0</v>
      </c>
      <c r="BG150" s="34">
        <v>0</v>
      </c>
      <c r="BH150" s="34">
        <v>0</v>
      </c>
      <c r="BI150" s="34">
        <v>0</v>
      </c>
      <c r="BJ150" s="15">
        <v>0</v>
      </c>
      <c r="BK150" s="15">
        <v>0</v>
      </c>
      <c r="BL150" s="15">
        <v>0</v>
      </c>
      <c r="BM150" s="15">
        <v>0</v>
      </c>
      <c r="BN150" s="15">
        <v>0</v>
      </c>
      <c r="BO150" s="16">
        <f t="shared" si="170"/>
        <v>0</v>
      </c>
      <c r="BP150" s="14">
        <f t="shared" si="171"/>
        <v>0</v>
      </c>
      <c r="BQ150" s="15">
        <f t="shared" si="171"/>
        <v>0</v>
      </c>
      <c r="BR150" s="15">
        <f t="shared" si="171"/>
        <v>0</v>
      </c>
      <c r="BS150" s="15">
        <f t="shared" si="171"/>
        <v>0</v>
      </c>
      <c r="BT150" s="15">
        <f t="shared" si="171"/>
        <v>0</v>
      </c>
      <c r="BU150" s="15">
        <f t="shared" si="171"/>
        <v>-181.46700000000001</v>
      </c>
      <c r="BV150" s="15">
        <f t="shared" si="171"/>
        <v>0</v>
      </c>
      <c r="BW150" s="15">
        <f t="shared" si="171"/>
        <v>0</v>
      </c>
      <c r="BX150" s="15">
        <f t="shared" si="171"/>
        <v>0</v>
      </c>
      <c r="BY150" s="15">
        <f t="shared" si="171"/>
        <v>0</v>
      </c>
      <c r="BZ150" s="15">
        <f t="shared" si="171"/>
        <v>0</v>
      </c>
      <c r="CA150" s="15">
        <f t="shared" si="171"/>
        <v>0</v>
      </c>
      <c r="CB150" s="16">
        <f t="shared" si="172"/>
        <v>-181.46700000000001</v>
      </c>
    </row>
    <row r="151" spans="1:80" outlineLevel="1" x14ac:dyDescent="0.2">
      <c r="A151" s="12" t="s">
        <v>157</v>
      </c>
      <c r="B151" s="28">
        <v>3070300</v>
      </c>
      <c r="C151" s="14">
        <v>0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6">
        <f t="shared" si="168"/>
        <v>0</v>
      </c>
      <c r="P151" s="14">
        <v>0</v>
      </c>
      <c r="Q151" s="15">
        <v>-1925.76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6">
        <f t="shared" si="157"/>
        <v>-1925.76</v>
      </c>
      <c r="AC151" s="14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0</v>
      </c>
      <c r="AO151" s="16">
        <f t="shared" si="154"/>
        <v>0</v>
      </c>
      <c r="AP151" s="33">
        <v>0</v>
      </c>
      <c r="AQ151" s="34">
        <v>0</v>
      </c>
      <c r="AR151" s="34">
        <v>0</v>
      </c>
      <c r="AS151" s="34">
        <v>0</v>
      </c>
      <c r="AT151" s="34">
        <v>0</v>
      </c>
      <c r="AU151" s="34">
        <v>0</v>
      </c>
      <c r="AV151" s="34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35">
        <f t="shared" si="169"/>
        <v>0</v>
      </c>
      <c r="BC151" s="33">
        <v>0</v>
      </c>
      <c r="BD151" s="34">
        <v>0</v>
      </c>
      <c r="BE151" s="34">
        <v>0</v>
      </c>
      <c r="BF151" s="34">
        <v>0</v>
      </c>
      <c r="BG151" s="34">
        <v>0</v>
      </c>
      <c r="BH151" s="34">
        <v>0</v>
      </c>
      <c r="BI151" s="34">
        <v>0</v>
      </c>
      <c r="BJ151" s="15">
        <v>0</v>
      </c>
      <c r="BK151" s="15">
        <v>0</v>
      </c>
      <c r="BL151" s="15">
        <v>0</v>
      </c>
      <c r="BM151" s="15">
        <v>0</v>
      </c>
      <c r="BN151" s="15">
        <v>0</v>
      </c>
      <c r="BO151" s="16">
        <f t="shared" si="170"/>
        <v>0</v>
      </c>
      <c r="BP151" s="14">
        <f t="shared" si="171"/>
        <v>0</v>
      </c>
      <c r="BQ151" s="15">
        <f t="shared" si="171"/>
        <v>-1925.76</v>
      </c>
      <c r="BR151" s="15">
        <f t="shared" si="171"/>
        <v>0</v>
      </c>
      <c r="BS151" s="15">
        <f t="shared" si="171"/>
        <v>0</v>
      </c>
      <c r="BT151" s="15">
        <f t="shared" si="171"/>
        <v>0</v>
      </c>
      <c r="BU151" s="15">
        <f t="shared" si="171"/>
        <v>0</v>
      </c>
      <c r="BV151" s="15">
        <f t="shared" si="171"/>
        <v>0</v>
      </c>
      <c r="BW151" s="15">
        <f t="shared" si="171"/>
        <v>0</v>
      </c>
      <c r="BX151" s="15">
        <f t="shared" si="171"/>
        <v>0</v>
      </c>
      <c r="BY151" s="15">
        <f t="shared" si="171"/>
        <v>0</v>
      </c>
      <c r="BZ151" s="15">
        <f t="shared" si="171"/>
        <v>0</v>
      </c>
      <c r="CA151" s="15">
        <f t="shared" si="171"/>
        <v>0</v>
      </c>
      <c r="CB151" s="16">
        <f t="shared" si="172"/>
        <v>-1925.76</v>
      </c>
    </row>
    <row r="152" spans="1:80" outlineLevel="1" x14ac:dyDescent="0.2">
      <c r="A152" s="12" t="s">
        <v>158</v>
      </c>
      <c r="B152" s="28">
        <v>3070400</v>
      </c>
      <c r="C152" s="14">
        <v>0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6">
        <f t="shared" si="168"/>
        <v>0</v>
      </c>
      <c r="P152" s="14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6">
        <f t="shared" si="157"/>
        <v>0</v>
      </c>
      <c r="AC152" s="14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6">
        <f t="shared" si="154"/>
        <v>0</v>
      </c>
      <c r="AP152" s="33">
        <v>0</v>
      </c>
      <c r="AQ152" s="34">
        <v>0</v>
      </c>
      <c r="AR152" s="34">
        <v>0</v>
      </c>
      <c r="AS152" s="34">
        <v>0</v>
      </c>
      <c r="AT152" s="34">
        <v>0</v>
      </c>
      <c r="AU152" s="34">
        <v>0</v>
      </c>
      <c r="AV152" s="34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35">
        <f t="shared" si="169"/>
        <v>0</v>
      </c>
      <c r="BC152" s="33">
        <v>0</v>
      </c>
      <c r="BD152" s="34">
        <v>0</v>
      </c>
      <c r="BE152" s="34">
        <v>0</v>
      </c>
      <c r="BF152" s="34">
        <v>0</v>
      </c>
      <c r="BG152" s="34">
        <v>0</v>
      </c>
      <c r="BH152" s="34">
        <v>0</v>
      </c>
      <c r="BI152" s="34">
        <v>0</v>
      </c>
      <c r="BJ152" s="15">
        <v>0</v>
      </c>
      <c r="BK152" s="15">
        <v>0</v>
      </c>
      <c r="BL152" s="15">
        <v>0</v>
      </c>
      <c r="BM152" s="15">
        <v>0</v>
      </c>
      <c r="BN152" s="15">
        <v>0</v>
      </c>
      <c r="BO152" s="16">
        <f t="shared" si="170"/>
        <v>0</v>
      </c>
      <c r="BP152" s="14">
        <f t="shared" si="171"/>
        <v>0</v>
      </c>
      <c r="BQ152" s="15">
        <f t="shared" si="171"/>
        <v>0</v>
      </c>
      <c r="BR152" s="15">
        <f t="shared" si="171"/>
        <v>0</v>
      </c>
      <c r="BS152" s="15">
        <f t="shared" si="171"/>
        <v>0</v>
      </c>
      <c r="BT152" s="15">
        <f t="shared" si="171"/>
        <v>0</v>
      </c>
      <c r="BU152" s="15">
        <f t="shared" si="171"/>
        <v>0</v>
      </c>
      <c r="BV152" s="15">
        <f t="shared" si="171"/>
        <v>0</v>
      </c>
      <c r="BW152" s="15">
        <f t="shared" si="171"/>
        <v>0</v>
      </c>
      <c r="BX152" s="15">
        <f t="shared" si="171"/>
        <v>0</v>
      </c>
      <c r="BY152" s="15">
        <f t="shared" si="171"/>
        <v>0</v>
      </c>
      <c r="BZ152" s="15">
        <f t="shared" si="171"/>
        <v>0</v>
      </c>
      <c r="CA152" s="15">
        <f t="shared" si="171"/>
        <v>0</v>
      </c>
      <c r="CB152" s="16">
        <f t="shared" si="172"/>
        <v>0</v>
      </c>
    </row>
    <row r="153" spans="1:80" ht="22.5" outlineLevel="1" x14ac:dyDescent="0.2">
      <c r="A153" s="12" t="s">
        <v>159</v>
      </c>
      <c r="B153" s="28">
        <v>3070500</v>
      </c>
      <c r="C153" s="14">
        <v>0</v>
      </c>
      <c r="D153" s="15">
        <v>0</v>
      </c>
      <c r="E153" s="15">
        <v>0</v>
      </c>
      <c r="F153" s="15">
        <v>0</v>
      </c>
      <c r="G153" s="15">
        <v>0</v>
      </c>
      <c r="H153" s="15">
        <v>0</v>
      </c>
      <c r="I153" s="15">
        <v>-40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6">
        <f t="shared" si="168"/>
        <v>-40</v>
      </c>
      <c r="P153" s="14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6">
        <f t="shared" si="157"/>
        <v>0</v>
      </c>
      <c r="AC153" s="14">
        <v>0</v>
      </c>
      <c r="AD153" s="15">
        <v>-1.6819999999999999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0</v>
      </c>
      <c r="AM153" s="15">
        <v>0</v>
      </c>
      <c r="AN153" s="15">
        <v>0</v>
      </c>
      <c r="AO153" s="16">
        <f t="shared" si="154"/>
        <v>-1.6819999999999999</v>
      </c>
      <c r="AP153" s="33">
        <v>0</v>
      </c>
      <c r="AQ153" s="34">
        <v>0</v>
      </c>
      <c r="AR153" s="34">
        <v>0</v>
      </c>
      <c r="AS153" s="34">
        <v>0</v>
      </c>
      <c r="AT153" s="34">
        <v>0</v>
      </c>
      <c r="AU153" s="34">
        <v>0</v>
      </c>
      <c r="AV153" s="34">
        <v>0</v>
      </c>
      <c r="AW153" s="15">
        <v>0</v>
      </c>
      <c r="AX153" s="15">
        <v>0</v>
      </c>
      <c r="AY153" s="15">
        <v>0</v>
      </c>
      <c r="AZ153" s="15">
        <v>0</v>
      </c>
      <c r="BA153" s="15">
        <v>0</v>
      </c>
      <c r="BB153" s="35">
        <f t="shared" si="169"/>
        <v>0</v>
      </c>
      <c r="BC153" s="33">
        <v>0</v>
      </c>
      <c r="BD153" s="34">
        <v>0</v>
      </c>
      <c r="BE153" s="34">
        <v>0</v>
      </c>
      <c r="BF153" s="34">
        <v>0</v>
      </c>
      <c r="BG153" s="34">
        <v>0</v>
      </c>
      <c r="BH153" s="34">
        <v>0</v>
      </c>
      <c r="BI153" s="34">
        <v>0</v>
      </c>
      <c r="BJ153" s="15">
        <v>0</v>
      </c>
      <c r="BK153" s="15">
        <v>0</v>
      </c>
      <c r="BL153" s="15">
        <v>0</v>
      </c>
      <c r="BM153" s="15">
        <v>0</v>
      </c>
      <c r="BN153" s="15">
        <v>0</v>
      </c>
      <c r="BO153" s="16">
        <f t="shared" si="170"/>
        <v>0</v>
      </c>
      <c r="BP153" s="14">
        <f t="shared" si="171"/>
        <v>0</v>
      </c>
      <c r="BQ153" s="15">
        <f t="shared" si="171"/>
        <v>-1.6819999999999999</v>
      </c>
      <c r="BR153" s="15">
        <f t="shared" si="171"/>
        <v>0</v>
      </c>
      <c r="BS153" s="15">
        <f t="shared" si="171"/>
        <v>0</v>
      </c>
      <c r="BT153" s="15">
        <f t="shared" si="171"/>
        <v>0</v>
      </c>
      <c r="BU153" s="15">
        <f t="shared" si="171"/>
        <v>0</v>
      </c>
      <c r="BV153" s="15">
        <f t="shared" si="171"/>
        <v>-40</v>
      </c>
      <c r="BW153" s="15">
        <f t="shared" si="171"/>
        <v>0</v>
      </c>
      <c r="BX153" s="15">
        <f t="shared" si="171"/>
        <v>0</v>
      </c>
      <c r="BY153" s="15">
        <f t="shared" si="171"/>
        <v>0</v>
      </c>
      <c r="BZ153" s="15">
        <f t="shared" si="171"/>
        <v>0</v>
      </c>
      <c r="CA153" s="15">
        <f t="shared" si="171"/>
        <v>0</v>
      </c>
      <c r="CB153" s="16">
        <f t="shared" si="172"/>
        <v>-41.682000000000002</v>
      </c>
    </row>
    <row r="154" spans="1:80" outlineLevel="1" x14ac:dyDescent="0.2">
      <c r="A154" s="12" t="s">
        <v>160</v>
      </c>
      <c r="B154" s="28">
        <v>3070600</v>
      </c>
      <c r="C154" s="14">
        <v>0</v>
      </c>
      <c r="D154" s="15">
        <v>0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0</v>
      </c>
      <c r="L154" s="15">
        <v>0</v>
      </c>
      <c r="M154" s="15">
        <v>0</v>
      </c>
      <c r="N154" s="15">
        <v>0</v>
      </c>
      <c r="O154" s="16">
        <f t="shared" si="168"/>
        <v>0</v>
      </c>
      <c r="P154" s="14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6">
        <f t="shared" si="157"/>
        <v>0</v>
      </c>
      <c r="AC154" s="14">
        <v>-45</v>
      </c>
      <c r="AD154" s="15">
        <v>1.452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0</v>
      </c>
      <c r="AN154" s="15">
        <v>0</v>
      </c>
      <c r="AO154" s="16">
        <f t="shared" si="154"/>
        <v>-43.548000000000002</v>
      </c>
      <c r="AP154" s="33">
        <v>0</v>
      </c>
      <c r="AQ154" s="34">
        <v>0</v>
      </c>
      <c r="AR154" s="34">
        <v>0</v>
      </c>
      <c r="AS154" s="34">
        <v>0</v>
      </c>
      <c r="AT154" s="34">
        <v>0</v>
      </c>
      <c r="AU154" s="34">
        <v>0</v>
      </c>
      <c r="AV154" s="34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35">
        <f t="shared" si="169"/>
        <v>0</v>
      </c>
      <c r="BC154" s="33">
        <v>0</v>
      </c>
      <c r="BD154" s="34">
        <v>0</v>
      </c>
      <c r="BE154" s="34">
        <v>0</v>
      </c>
      <c r="BF154" s="34">
        <v>0</v>
      </c>
      <c r="BG154" s="34">
        <v>0</v>
      </c>
      <c r="BH154" s="34">
        <v>0</v>
      </c>
      <c r="BI154" s="34">
        <v>0</v>
      </c>
      <c r="BJ154" s="15">
        <v>0</v>
      </c>
      <c r="BK154" s="15">
        <v>0</v>
      </c>
      <c r="BL154" s="15">
        <v>0</v>
      </c>
      <c r="BM154" s="15">
        <v>0</v>
      </c>
      <c r="BN154" s="15">
        <v>0</v>
      </c>
      <c r="BO154" s="16">
        <f t="shared" si="170"/>
        <v>0</v>
      </c>
      <c r="BP154" s="14">
        <f t="shared" si="171"/>
        <v>-45</v>
      </c>
      <c r="BQ154" s="15">
        <f t="shared" si="171"/>
        <v>1.452</v>
      </c>
      <c r="BR154" s="15">
        <f t="shared" si="171"/>
        <v>0</v>
      </c>
      <c r="BS154" s="15">
        <f t="shared" si="171"/>
        <v>0</v>
      </c>
      <c r="BT154" s="15">
        <f t="shared" si="171"/>
        <v>0</v>
      </c>
      <c r="BU154" s="15">
        <f t="shared" si="171"/>
        <v>0</v>
      </c>
      <c r="BV154" s="15">
        <f t="shared" si="171"/>
        <v>0</v>
      </c>
      <c r="BW154" s="15">
        <f t="shared" si="171"/>
        <v>0</v>
      </c>
      <c r="BX154" s="15">
        <f t="shared" si="171"/>
        <v>0</v>
      </c>
      <c r="BY154" s="15">
        <f t="shared" si="171"/>
        <v>0</v>
      </c>
      <c r="BZ154" s="15">
        <f t="shared" si="171"/>
        <v>0</v>
      </c>
      <c r="CA154" s="15">
        <f t="shared" si="171"/>
        <v>0</v>
      </c>
      <c r="CB154" s="16">
        <f t="shared" si="172"/>
        <v>-43.548000000000002</v>
      </c>
    </row>
    <row r="155" spans="1:80" ht="22.5" x14ac:dyDescent="0.2">
      <c r="A155" s="17" t="s">
        <v>161</v>
      </c>
      <c r="B155" s="18">
        <v>5080000</v>
      </c>
      <c r="C155" s="19">
        <f t="shared" ref="C155:N155" si="173">SUM(C156:C160)</f>
        <v>0</v>
      </c>
      <c r="D155" s="20">
        <f t="shared" si="173"/>
        <v>0</v>
      </c>
      <c r="E155" s="20">
        <f t="shared" si="173"/>
        <v>-342.40300000000002</v>
      </c>
      <c r="F155" s="20">
        <f t="shared" si="173"/>
        <v>0</v>
      </c>
      <c r="G155" s="20">
        <f t="shared" si="173"/>
        <v>0</v>
      </c>
      <c r="H155" s="20">
        <f t="shared" si="173"/>
        <v>0</v>
      </c>
      <c r="I155" s="20">
        <f t="shared" si="173"/>
        <v>-10.315</v>
      </c>
      <c r="J155" s="20">
        <f t="shared" si="173"/>
        <v>-40</v>
      </c>
      <c r="K155" s="20">
        <f t="shared" si="173"/>
        <v>-75</v>
      </c>
      <c r="L155" s="20">
        <f t="shared" si="173"/>
        <v>-40</v>
      </c>
      <c r="M155" s="20">
        <f t="shared" si="173"/>
        <v>-450</v>
      </c>
      <c r="N155" s="20">
        <f t="shared" si="173"/>
        <v>-250</v>
      </c>
      <c r="O155" s="21">
        <f t="shared" si="168"/>
        <v>-1207.7180000000001</v>
      </c>
      <c r="P155" s="19">
        <f t="shared" ref="P155:AA155" si="174">SUM(P156:P160)</f>
        <v>0</v>
      </c>
      <c r="Q155" s="20">
        <f t="shared" si="174"/>
        <v>-9.99</v>
      </c>
      <c r="R155" s="20">
        <f t="shared" si="174"/>
        <v>-97.600999999999999</v>
      </c>
      <c r="S155" s="20">
        <f t="shared" si="174"/>
        <v>0</v>
      </c>
      <c r="T155" s="20">
        <f t="shared" si="174"/>
        <v>0</v>
      </c>
      <c r="U155" s="20">
        <f t="shared" si="174"/>
        <v>-10.119999999999999</v>
      </c>
      <c r="V155" s="20">
        <f t="shared" si="174"/>
        <v>-15.42</v>
      </c>
      <c r="W155" s="20">
        <f t="shared" si="174"/>
        <v>-75</v>
      </c>
      <c r="X155" s="20">
        <f t="shared" si="174"/>
        <v>-185</v>
      </c>
      <c r="Y155" s="20">
        <f t="shared" si="174"/>
        <v>-215</v>
      </c>
      <c r="Z155" s="20">
        <f t="shared" si="174"/>
        <v>-1160</v>
      </c>
      <c r="AA155" s="20">
        <f t="shared" si="174"/>
        <v>-475</v>
      </c>
      <c r="AB155" s="21">
        <f t="shared" si="157"/>
        <v>-2243.1309999999999</v>
      </c>
      <c r="AC155" s="19">
        <f t="shared" ref="AC155:AN155" si="175">SUM(AC156:AC160)</f>
        <v>0</v>
      </c>
      <c r="AD155" s="20">
        <f t="shared" si="175"/>
        <v>-103.122</v>
      </c>
      <c r="AE155" s="20">
        <f t="shared" si="175"/>
        <v>-24.701000000000001</v>
      </c>
      <c r="AF155" s="20">
        <f t="shared" si="175"/>
        <v>-57.16</v>
      </c>
      <c r="AG155" s="20">
        <f t="shared" si="175"/>
        <v>0</v>
      </c>
      <c r="AH155" s="20">
        <f t="shared" si="175"/>
        <v>0</v>
      </c>
      <c r="AI155" s="20">
        <f t="shared" si="175"/>
        <v>0</v>
      </c>
      <c r="AJ155" s="20">
        <f t="shared" si="175"/>
        <v>-20</v>
      </c>
      <c r="AK155" s="20">
        <f t="shared" si="175"/>
        <v>-70</v>
      </c>
      <c r="AL155" s="20">
        <f t="shared" si="175"/>
        <v>-60</v>
      </c>
      <c r="AM155" s="20">
        <f t="shared" si="175"/>
        <v>-70</v>
      </c>
      <c r="AN155" s="20">
        <f t="shared" si="175"/>
        <v>-20</v>
      </c>
      <c r="AO155" s="21">
        <f t="shared" si="154"/>
        <v>-424.983</v>
      </c>
      <c r="AP155" s="19">
        <f t="shared" ref="AP155:CB155" si="176">SUM(AP156:AP160)</f>
        <v>0</v>
      </c>
      <c r="AQ155" s="20">
        <f t="shared" si="176"/>
        <v>0</v>
      </c>
      <c r="AR155" s="20">
        <f t="shared" si="176"/>
        <v>0</v>
      </c>
      <c r="AS155" s="20">
        <f t="shared" si="176"/>
        <v>0</v>
      </c>
      <c r="AT155" s="20">
        <f t="shared" si="176"/>
        <v>0</v>
      </c>
      <c r="AU155" s="20">
        <f t="shared" si="176"/>
        <v>0</v>
      </c>
      <c r="AV155" s="20">
        <f t="shared" si="176"/>
        <v>0</v>
      </c>
      <c r="AW155" s="20">
        <f t="shared" si="176"/>
        <v>-230</v>
      </c>
      <c r="AX155" s="20">
        <f t="shared" si="176"/>
        <v>-1000</v>
      </c>
      <c r="AY155" s="20">
        <f t="shared" si="176"/>
        <v>-2264</v>
      </c>
      <c r="AZ155" s="20">
        <f t="shared" si="176"/>
        <v>-2810</v>
      </c>
      <c r="BA155" s="20">
        <f t="shared" si="176"/>
        <v>-220</v>
      </c>
      <c r="BB155" s="21">
        <f t="shared" si="176"/>
        <v>-6524</v>
      </c>
      <c r="BC155" s="19">
        <f t="shared" si="176"/>
        <v>0</v>
      </c>
      <c r="BD155" s="20">
        <f t="shared" si="176"/>
        <v>0</v>
      </c>
      <c r="BE155" s="20">
        <f t="shared" si="176"/>
        <v>-66.705000000000013</v>
      </c>
      <c r="BF155" s="20">
        <f t="shared" si="176"/>
        <v>0</v>
      </c>
      <c r="BG155" s="20">
        <f t="shared" si="176"/>
        <v>0</v>
      </c>
      <c r="BH155" s="20">
        <f t="shared" si="176"/>
        <v>-119.10499999999999</v>
      </c>
      <c r="BI155" s="20">
        <f t="shared" si="176"/>
        <v>0</v>
      </c>
      <c r="BJ155" s="20">
        <f t="shared" si="176"/>
        <v>-414.5</v>
      </c>
      <c r="BK155" s="20">
        <f t="shared" si="176"/>
        <v>-120</v>
      </c>
      <c r="BL155" s="20">
        <f t="shared" si="176"/>
        <v>-128</v>
      </c>
      <c r="BM155" s="20">
        <f t="shared" si="176"/>
        <v>-251</v>
      </c>
      <c r="BN155" s="20">
        <f t="shared" si="176"/>
        <v>0</v>
      </c>
      <c r="BO155" s="21">
        <f t="shared" si="176"/>
        <v>-1099.31</v>
      </c>
      <c r="BP155" s="19">
        <f t="shared" si="176"/>
        <v>0</v>
      </c>
      <c r="BQ155" s="20">
        <f t="shared" si="176"/>
        <v>-113.11199999999999</v>
      </c>
      <c r="BR155" s="20">
        <f t="shared" si="176"/>
        <v>-531.41000000000008</v>
      </c>
      <c r="BS155" s="20">
        <f t="shared" si="176"/>
        <v>-57.16</v>
      </c>
      <c r="BT155" s="20">
        <f t="shared" si="176"/>
        <v>0</v>
      </c>
      <c r="BU155" s="20">
        <f t="shared" si="176"/>
        <v>-129.22499999999999</v>
      </c>
      <c r="BV155" s="20">
        <f t="shared" si="176"/>
        <v>-25.734999999999999</v>
      </c>
      <c r="BW155" s="20">
        <f t="shared" si="176"/>
        <v>-779.5</v>
      </c>
      <c r="BX155" s="20">
        <f t="shared" si="176"/>
        <v>-1450</v>
      </c>
      <c r="BY155" s="20">
        <f t="shared" si="176"/>
        <v>-2707</v>
      </c>
      <c r="BZ155" s="20">
        <f t="shared" si="176"/>
        <v>-4741</v>
      </c>
      <c r="CA155" s="20">
        <f t="shared" si="176"/>
        <v>-965</v>
      </c>
      <c r="CB155" s="21">
        <f t="shared" si="176"/>
        <v>-11499.142000000002</v>
      </c>
    </row>
    <row r="156" spans="1:80" s="36" customFormat="1" outlineLevel="1" x14ac:dyDescent="0.2">
      <c r="A156" s="30" t="s">
        <v>162</v>
      </c>
      <c r="B156" s="31">
        <v>5080100</v>
      </c>
      <c r="C156" s="14">
        <v>0</v>
      </c>
      <c r="D156" s="15">
        <v>0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16">
        <f t="shared" si="168"/>
        <v>0</v>
      </c>
      <c r="P156" s="40">
        <v>0</v>
      </c>
      <c r="Q156" s="32">
        <v>0</v>
      </c>
      <c r="R156" s="32">
        <v>0</v>
      </c>
      <c r="S156" s="32">
        <v>0</v>
      </c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2">
        <v>0</v>
      </c>
      <c r="Z156" s="32">
        <v>0</v>
      </c>
      <c r="AA156" s="32">
        <v>0</v>
      </c>
      <c r="AB156" s="35">
        <f t="shared" si="157"/>
        <v>0</v>
      </c>
      <c r="AC156" s="40">
        <v>0</v>
      </c>
      <c r="AD156" s="32">
        <v>0</v>
      </c>
      <c r="AE156" s="32">
        <v>0</v>
      </c>
      <c r="AF156" s="32">
        <v>0</v>
      </c>
      <c r="AG156" s="32">
        <v>0</v>
      </c>
      <c r="AH156" s="32">
        <v>0</v>
      </c>
      <c r="AI156" s="32">
        <v>0</v>
      </c>
      <c r="AJ156" s="32">
        <v>0</v>
      </c>
      <c r="AK156" s="32">
        <v>0</v>
      </c>
      <c r="AL156" s="32">
        <v>0</v>
      </c>
      <c r="AM156" s="32">
        <v>0</v>
      </c>
      <c r="AN156" s="32">
        <v>0</v>
      </c>
      <c r="AO156" s="35">
        <f t="shared" si="154"/>
        <v>0</v>
      </c>
      <c r="AP156" s="33">
        <v>0</v>
      </c>
      <c r="AQ156" s="34">
        <v>0</v>
      </c>
      <c r="AR156" s="34">
        <v>0</v>
      </c>
      <c r="AS156" s="34">
        <v>0</v>
      </c>
      <c r="AT156" s="34">
        <v>0</v>
      </c>
      <c r="AU156" s="34">
        <v>0</v>
      </c>
      <c r="AV156" s="34">
        <v>0</v>
      </c>
      <c r="AW156" s="34">
        <v>0</v>
      </c>
      <c r="AX156" s="34">
        <v>0</v>
      </c>
      <c r="AY156" s="34">
        <v>0</v>
      </c>
      <c r="AZ156" s="34">
        <v>0</v>
      </c>
      <c r="BA156" s="34">
        <v>0</v>
      </c>
      <c r="BB156" s="35">
        <f t="shared" ref="BB156:BB162" si="177">SUM(AP156:BA156)</f>
        <v>0</v>
      </c>
      <c r="BC156" s="33">
        <v>0</v>
      </c>
      <c r="BD156" s="34">
        <v>0</v>
      </c>
      <c r="BE156" s="34">
        <v>0</v>
      </c>
      <c r="BF156" s="34">
        <v>0</v>
      </c>
      <c r="BG156" s="34">
        <v>0</v>
      </c>
      <c r="BH156" s="34">
        <v>0</v>
      </c>
      <c r="BI156" s="34">
        <v>0</v>
      </c>
      <c r="BJ156" s="34">
        <v>0</v>
      </c>
      <c r="BK156" s="34">
        <v>0</v>
      </c>
      <c r="BL156" s="34">
        <v>0</v>
      </c>
      <c r="BM156" s="34">
        <v>0</v>
      </c>
      <c r="BN156" s="34">
        <v>0</v>
      </c>
      <c r="BO156" s="35">
        <f t="shared" ref="BO156:BO162" si="178">SUM(BC156:BN156)</f>
        <v>0</v>
      </c>
      <c r="BP156" s="33">
        <f t="shared" ref="BP156:CA162" si="179">C156+P156+AC156+AP156+BC156</f>
        <v>0</v>
      </c>
      <c r="BQ156" s="34">
        <f t="shared" si="179"/>
        <v>0</v>
      </c>
      <c r="BR156" s="34">
        <f t="shared" si="179"/>
        <v>0</v>
      </c>
      <c r="BS156" s="34">
        <f t="shared" si="179"/>
        <v>0</v>
      </c>
      <c r="BT156" s="34">
        <f t="shared" si="179"/>
        <v>0</v>
      </c>
      <c r="BU156" s="34">
        <f t="shared" si="179"/>
        <v>0</v>
      </c>
      <c r="BV156" s="34">
        <f t="shared" si="179"/>
        <v>0</v>
      </c>
      <c r="BW156" s="34">
        <f t="shared" si="179"/>
        <v>0</v>
      </c>
      <c r="BX156" s="34">
        <f t="shared" si="179"/>
        <v>0</v>
      </c>
      <c r="BY156" s="34">
        <f t="shared" si="179"/>
        <v>0</v>
      </c>
      <c r="BZ156" s="34">
        <f t="shared" si="179"/>
        <v>0</v>
      </c>
      <c r="CA156" s="34">
        <f t="shared" si="179"/>
        <v>0</v>
      </c>
      <c r="CB156" s="35">
        <f t="shared" ref="CB156:CB162" si="180">SUM(BP156:CA156)</f>
        <v>0</v>
      </c>
    </row>
    <row r="157" spans="1:80" s="36" customFormat="1" outlineLevel="1" x14ac:dyDescent="0.2">
      <c r="A157" s="37" t="s">
        <v>163</v>
      </c>
      <c r="B157" s="31">
        <v>5080200</v>
      </c>
      <c r="C157" s="14">
        <v>0</v>
      </c>
      <c r="D157" s="15">
        <v>0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16">
        <f t="shared" si="168"/>
        <v>0</v>
      </c>
      <c r="P157" s="40">
        <v>0</v>
      </c>
      <c r="Q157" s="32">
        <v>0</v>
      </c>
      <c r="R157" s="32">
        <v>0</v>
      </c>
      <c r="S157" s="32">
        <v>0</v>
      </c>
      <c r="T157" s="32">
        <v>0</v>
      </c>
      <c r="U157" s="32">
        <v>0</v>
      </c>
      <c r="V157" s="32">
        <v>0</v>
      </c>
      <c r="W157" s="32">
        <v>0</v>
      </c>
      <c r="X157" s="32">
        <v>0</v>
      </c>
      <c r="Y157" s="32">
        <v>0</v>
      </c>
      <c r="Z157" s="32">
        <v>-800</v>
      </c>
      <c r="AA157" s="32">
        <v>0</v>
      </c>
      <c r="AB157" s="35">
        <f t="shared" si="157"/>
        <v>-800</v>
      </c>
      <c r="AC157" s="40">
        <v>0</v>
      </c>
      <c r="AD157" s="32">
        <v>0</v>
      </c>
      <c r="AE157" s="32">
        <v>0</v>
      </c>
      <c r="AF157" s="32">
        <v>0</v>
      </c>
      <c r="AG157" s="32">
        <v>0</v>
      </c>
      <c r="AH157" s="32">
        <v>0</v>
      </c>
      <c r="AI157" s="32">
        <v>0</v>
      </c>
      <c r="AJ157" s="32"/>
      <c r="AK157" s="32"/>
      <c r="AL157" s="32"/>
      <c r="AM157" s="32"/>
      <c r="AN157" s="32"/>
      <c r="AO157" s="35">
        <f t="shared" si="154"/>
        <v>0</v>
      </c>
      <c r="AP157" s="33">
        <v>0</v>
      </c>
      <c r="AQ157" s="34">
        <v>0</v>
      </c>
      <c r="AR157" s="34">
        <v>0</v>
      </c>
      <c r="AS157" s="34">
        <v>0</v>
      </c>
      <c r="AT157" s="34">
        <v>0</v>
      </c>
      <c r="AU157" s="34">
        <v>0</v>
      </c>
      <c r="AV157" s="34">
        <v>0</v>
      </c>
      <c r="AW157" s="34">
        <v>0</v>
      </c>
      <c r="AX157" s="34">
        <v>0</v>
      </c>
      <c r="AY157" s="34">
        <v>0</v>
      </c>
      <c r="AZ157" s="34">
        <v>0</v>
      </c>
      <c r="BA157" s="34">
        <v>0</v>
      </c>
      <c r="BB157" s="35">
        <f t="shared" si="177"/>
        <v>0</v>
      </c>
      <c r="BC157" s="33">
        <v>0</v>
      </c>
      <c r="BD157" s="34">
        <v>0</v>
      </c>
      <c r="BE157" s="34">
        <v>0</v>
      </c>
      <c r="BF157" s="34">
        <v>0</v>
      </c>
      <c r="BG157" s="34">
        <v>0</v>
      </c>
      <c r="BH157" s="32">
        <v>0</v>
      </c>
      <c r="BI157" s="32">
        <v>0</v>
      </c>
      <c r="BJ157" s="32">
        <v>0</v>
      </c>
      <c r="BK157" s="32">
        <v>0</v>
      </c>
      <c r="BL157" s="32">
        <v>0</v>
      </c>
      <c r="BM157" s="32">
        <v>0</v>
      </c>
      <c r="BN157" s="32">
        <v>0</v>
      </c>
      <c r="BO157" s="41">
        <f t="shared" si="178"/>
        <v>0</v>
      </c>
      <c r="BP157" s="33">
        <f t="shared" si="179"/>
        <v>0</v>
      </c>
      <c r="BQ157" s="34">
        <f t="shared" si="179"/>
        <v>0</v>
      </c>
      <c r="BR157" s="34">
        <f t="shared" si="179"/>
        <v>0</v>
      </c>
      <c r="BS157" s="34">
        <f t="shared" si="179"/>
        <v>0</v>
      </c>
      <c r="BT157" s="34">
        <f t="shared" si="179"/>
        <v>0</v>
      </c>
      <c r="BU157" s="34">
        <f t="shared" si="179"/>
        <v>0</v>
      </c>
      <c r="BV157" s="34">
        <f t="shared" si="179"/>
        <v>0</v>
      </c>
      <c r="BW157" s="34">
        <f t="shared" si="179"/>
        <v>0</v>
      </c>
      <c r="BX157" s="34">
        <f t="shared" si="179"/>
        <v>0</v>
      </c>
      <c r="BY157" s="34">
        <f t="shared" si="179"/>
        <v>0</v>
      </c>
      <c r="BZ157" s="34">
        <f t="shared" si="179"/>
        <v>-800</v>
      </c>
      <c r="CA157" s="34">
        <f t="shared" si="179"/>
        <v>0</v>
      </c>
      <c r="CB157" s="35">
        <f t="shared" si="180"/>
        <v>-800</v>
      </c>
    </row>
    <row r="158" spans="1:80" s="36" customFormat="1" outlineLevel="1" x14ac:dyDescent="0.2">
      <c r="A158" s="30" t="s">
        <v>164</v>
      </c>
      <c r="B158" s="31">
        <v>5080300</v>
      </c>
      <c r="C158" s="14">
        <v>0</v>
      </c>
      <c r="D158" s="15">
        <v>0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32">
        <v>0</v>
      </c>
      <c r="K158" s="32">
        <v>0</v>
      </c>
      <c r="L158" s="32">
        <v>0</v>
      </c>
      <c r="M158" s="32">
        <v>0</v>
      </c>
      <c r="N158" s="32">
        <v>0</v>
      </c>
      <c r="O158" s="16">
        <f t="shared" si="168"/>
        <v>0</v>
      </c>
      <c r="P158" s="40">
        <v>0</v>
      </c>
      <c r="Q158" s="32">
        <v>0</v>
      </c>
      <c r="R158" s="32">
        <v>-9.81</v>
      </c>
      <c r="S158" s="32">
        <v>0</v>
      </c>
      <c r="T158" s="32">
        <v>0</v>
      </c>
      <c r="U158" s="32">
        <v>0</v>
      </c>
      <c r="V158" s="32">
        <v>0</v>
      </c>
      <c r="W158" s="32">
        <v>-50</v>
      </c>
      <c r="X158" s="32">
        <v>-100</v>
      </c>
      <c r="Y158" s="32"/>
      <c r="Z158" s="32"/>
      <c r="AA158" s="32"/>
      <c r="AB158" s="35">
        <f t="shared" si="157"/>
        <v>-159.81</v>
      </c>
      <c r="AC158" s="40">
        <v>0</v>
      </c>
      <c r="AD158" s="32">
        <v>0</v>
      </c>
      <c r="AE158" s="32">
        <v>0</v>
      </c>
      <c r="AF158" s="32">
        <v>0</v>
      </c>
      <c r="AG158" s="32">
        <v>0</v>
      </c>
      <c r="AH158" s="32">
        <v>0</v>
      </c>
      <c r="AI158" s="32">
        <v>0</v>
      </c>
      <c r="AJ158" s="32">
        <v>0</v>
      </c>
      <c r="AK158" s="32">
        <v>0</v>
      </c>
      <c r="AL158" s="32">
        <v>0</v>
      </c>
      <c r="AM158" s="32">
        <v>0</v>
      </c>
      <c r="AN158" s="32">
        <v>0</v>
      </c>
      <c r="AO158" s="35">
        <f t="shared" si="154"/>
        <v>0</v>
      </c>
      <c r="AP158" s="33">
        <v>0</v>
      </c>
      <c r="AQ158" s="34">
        <v>0</v>
      </c>
      <c r="AR158" s="34">
        <v>0</v>
      </c>
      <c r="AS158" s="34">
        <v>0</v>
      </c>
      <c r="AT158" s="34">
        <v>0</v>
      </c>
      <c r="AU158" s="34">
        <v>0</v>
      </c>
      <c r="AV158" s="34">
        <v>0</v>
      </c>
      <c r="AW158" s="32">
        <v>0</v>
      </c>
      <c r="AX158" s="32">
        <v>0</v>
      </c>
      <c r="AY158" s="32">
        <v>0</v>
      </c>
      <c r="AZ158" s="32">
        <v>0</v>
      </c>
      <c r="BA158" s="32">
        <v>0</v>
      </c>
      <c r="BB158" s="41">
        <f t="shared" si="177"/>
        <v>0</v>
      </c>
      <c r="BC158" s="33">
        <v>0</v>
      </c>
      <c r="BD158" s="34">
        <v>0</v>
      </c>
      <c r="BE158" s="34">
        <v>-1.5309999999999999</v>
      </c>
      <c r="BF158" s="34">
        <v>0</v>
      </c>
      <c r="BG158" s="34">
        <v>0</v>
      </c>
      <c r="BH158" s="32">
        <v>0</v>
      </c>
      <c r="BI158" s="32">
        <v>0</v>
      </c>
      <c r="BJ158" s="32">
        <v>-200</v>
      </c>
      <c r="BK158" s="32">
        <v>0</v>
      </c>
      <c r="BL158" s="32">
        <v>-75</v>
      </c>
      <c r="BM158" s="32">
        <v>0</v>
      </c>
      <c r="BN158" s="32">
        <v>0</v>
      </c>
      <c r="BO158" s="41">
        <f t="shared" si="178"/>
        <v>-276.53100000000001</v>
      </c>
      <c r="BP158" s="33">
        <f t="shared" si="179"/>
        <v>0</v>
      </c>
      <c r="BQ158" s="34">
        <f t="shared" si="179"/>
        <v>0</v>
      </c>
      <c r="BR158" s="34">
        <f t="shared" si="179"/>
        <v>-11.341000000000001</v>
      </c>
      <c r="BS158" s="34">
        <f t="shared" si="179"/>
        <v>0</v>
      </c>
      <c r="BT158" s="34">
        <f t="shared" si="179"/>
        <v>0</v>
      </c>
      <c r="BU158" s="34">
        <f t="shared" si="179"/>
        <v>0</v>
      </c>
      <c r="BV158" s="34">
        <f t="shared" si="179"/>
        <v>0</v>
      </c>
      <c r="BW158" s="34">
        <f t="shared" si="179"/>
        <v>-250</v>
      </c>
      <c r="BX158" s="34">
        <f t="shared" si="179"/>
        <v>-100</v>
      </c>
      <c r="BY158" s="34">
        <f t="shared" si="179"/>
        <v>-75</v>
      </c>
      <c r="BZ158" s="34">
        <f t="shared" si="179"/>
        <v>0</v>
      </c>
      <c r="CA158" s="34">
        <f t="shared" si="179"/>
        <v>0</v>
      </c>
      <c r="CB158" s="35">
        <f t="shared" si="180"/>
        <v>-436.34100000000001</v>
      </c>
    </row>
    <row r="159" spans="1:80" s="36" customFormat="1" outlineLevel="1" x14ac:dyDescent="0.2">
      <c r="A159" s="37" t="s">
        <v>165</v>
      </c>
      <c r="B159" s="31">
        <v>5080400</v>
      </c>
      <c r="C159" s="14">
        <v>0</v>
      </c>
      <c r="D159" s="15">
        <v>0</v>
      </c>
      <c r="E159" s="15">
        <v>-342.40300000000002</v>
      </c>
      <c r="F159" s="15">
        <v>0</v>
      </c>
      <c r="G159" s="15">
        <v>0</v>
      </c>
      <c r="H159" s="15">
        <v>0</v>
      </c>
      <c r="I159" s="15">
        <v>-10.315</v>
      </c>
      <c r="J159" s="32">
        <v>0</v>
      </c>
      <c r="K159" s="32">
        <v>-60</v>
      </c>
      <c r="L159" s="32">
        <v>0</v>
      </c>
      <c r="M159" s="32">
        <v>-400</v>
      </c>
      <c r="N159" s="32">
        <v>-200</v>
      </c>
      <c r="O159" s="16">
        <f t="shared" si="168"/>
        <v>-1012.7180000000001</v>
      </c>
      <c r="P159" s="40">
        <v>0</v>
      </c>
      <c r="Q159" s="32">
        <v>0</v>
      </c>
      <c r="R159" s="32">
        <v>0</v>
      </c>
      <c r="S159" s="32">
        <v>0</v>
      </c>
      <c r="T159" s="32">
        <v>0</v>
      </c>
      <c r="U159" s="32">
        <v>0</v>
      </c>
      <c r="V159" s="32">
        <v>0</v>
      </c>
      <c r="W159" s="32"/>
      <c r="X159" s="32"/>
      <c r="Y159" s="32"/>
      <c r="Z159" s="32">
        <v>-300</v>
      </c>
      <c r="AA159" s="32">
        <v>-300</v>
      </c>
      <c r="AB159" s="35">
        <f t="shared" si="157"/>
        <v>-600</v>
      </c>
      <c r="AC159" s="40">
        <v>0</v>
      </c>
      <c r="AD159" s="32">
        <v>0</v>
      </c>
      <c r="AE159" s="32">
        <v>0</v>
      </c>
      <c r="AF159" s="32">
        <v>0</v>
      </c>
      <c r="AG159" s="32">
        <v>0</v>
      </c>
      <c r="AH159" s="32">
        <v>0</v>
      </c>
      <c r="AI159" s="32">
        <v>0</v>
      </c>
      <c r="AJ159" s="32"/>
      <c r="AK159" s="32"/>
      <c r="AL159" s="32"/>
      <c r="AM159" s="32"/>
      <c r="AN159" s="32"/>
      <c r="AO159" s="35">
        <f t="shared" si="154"/>
        <v>0</v>
      </c>
      <c r="AP159" s="33">
        <v>0</v>
      </c>
      <c r="AQ159" s="34">
        <v>0</v>
      </c>
      <c r="AR159" s="34">
        <v>0</v>
      </c>
      <c r="AS159" s="34">
        <v>0</v>
      </c>
      <c r="AT159" s="34">
        <v>0</v>
      </c>
      <c r="AU159" s="34">
        <v>0</v>
      </c>
      <c r="AV159" s="34">
        <v>0</v>
      </c>
      <c r="AW159" s="32">
        <v>0</v>
      </c>
      <c r="AX159" s="32">
        <v>-1000</v>
      </c>
      <c r="AY159" s="32">
        <v>-2264</v>
      </c>
      <c r="AZ159" s="32">
        <v>-2810</v>
      </c>
      <c r="BA159" s="32">
        <v>-220</v>
      </c>
      <c r="BB159" s="41">
        <f t="shared" si="177"/>
        <v>-6294</v>
      </c>
      <c r="BC159" s="33">
        <v>0</v>
      </c>
      <c r="BD159" s="34">
        <v>0</v>
      </c>
      <c r="BE159" s="34">
        <v>0</v>
      </c>
      <c r="BF159" s="34">
        <v>0</v>
      </c>
      <c r="BG159" s="34">
        <v>0</v>
      </c>
      <c r="BH159" s="32">
        <v>0</v>
      </c>
      <c r="BI159" s="32">
        <v>0</v>
      </c>
      <c r="BJ159" s="32">
        <v>-203</v>
      </c>
      <c r="BK159" s="32">
        <v>-57</v>
      </c>
      <c r="BL159" s="32">
        <v>-53</v>
      </c>
      <c r="BM159" s="32">
        <v>-53</v>
      </c>
      <c r="BN159" s="32">
        <v>0</v>
      </c>
      <c r="BO159" s="41">
        <f t="shared" si="178"/>
        <v>-366</v>
      </c>
      <c r="BP159" s="33">
        <f t="shared" si="179"/>
        <v>0</v>
      </c>
      <c r="BQ159" s="34">
        <f t="shared" si="179"/>
        <v>0</v>
      </c>
      <c r="BR159" s="34">
        <f t="shared" si="179"/>
        <v>-342.40300000000002</v>
      </c>
      <c r="BS159" s="34">
        <f t="shared" si="179"/>
        <v>0</v>
      </c>
      <c r="BT159" s="34">
        <f t="shared" si="179"/>
        <v>0</v>
      </c>
      <c r="BU159" s="34">
        <f t="shared" si="179"/>
        <v>0</v>
      </c>
      <c r="BV159" s="34">
        <f t="shared" si="179"/>
        <v>-10.315</v>
      </c>
      <c r="BW159" s="34">
        <f t="shared" si="179"/>
        <v>-203</v>
      </c>
      <c r="BX159" s="34">
        <f t="shared" si="179"/>
        <v>-1117</v>
      </c>
      <c r="BY159" s="34">
        <f t="shared" si="179"/>
        <v>-2317</v>
      </c>
      <c r="BZ159" s="34">
        <f t="shared" si="179"/>
        <v>-3563</v>
      </c>
      <c r="CA159" s="34">
        <f t="shared" si="179"/>
        <v>-720</v>
      </c>
      <c r="CB159" s="35">
        <f t="shared" si="180"/>
        <v>-8272.7180000000008</v>
      </c>
    </row>
    <row r="160" spans="1:80" s="36" customFormat="1" outlineLevel="1" x14ac:dyDescent="0.2">
      <c r="A160" s="30" t="s">
        <v>166</v>
      </c>
      <c r="B160" s="31">
        <v>5080500</v>
      </c>
      <c r="C160" s="14">
        <v>0</v>
      </c>
      <c r="D160" s="15">
        <v>0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32">
        <v>-40</v>
      </c>
      <c r="K160" s="32">
        <v>-15</v>
      </c>
      <c r="L160" s="32">
        <v>-40</v>
      </c>
      <c r="M160" s="32">
        <v>-50</v>
      </c>
      <c r="N160" s="32">
        <v>-50</v>
      </c>
      <c r="O160" s="16">
        <f t="shared" si="168"/>
        <v>-195</v>
      </c>
      <c r="P160" s="40">
        <v>0</v>
      </c>
      <c r="Q160" s="32">
        <v>-9.99</v>
      </c>
      <c r="R160" s="32">
        <v>-87.790999999999997</v>
      </c>
      <c r="S160" s="32">
        <v>0</v>
      </c>
      <c r="T160" s="32">
        <v>0</v>
      </c>
      <c r="U160" s="32">
        <v>-10.119999999999999</v>
      </c>
      <c r="V160" s="32">
        <v>-15.42</v>
      </c>
      <c r="W160" s="32">
        <v>-25</v>
      </c>
      <c r="X160" s="32">
        <v>-85</v>
      </c>
      <c r="Y160" s="32">
        <v>-215</v>
      </c>
      <c r="Z160" s="32">
        <v>-60</v>
      </c>
      <c r="AA160" s="32">
        <v>-175</v>
      </c>
      <c r="AB160" s="35">
        <f t="shared" si="157"/>
        <v>-683.32100000000003</v>
      </c>
      <c r="AC160" s="40">
        <v>0</v>
      </c>
      <c r="AD160" s="32">
        <v>-103.122</v>
      </c>
      <c r="AE160" s="32">
        <v>-24.701000000000001</v>
      </c>
      <c r="AF160" s="32">
        <v>-57.16</v>
      </c>
      <c r="AG160" s="32">
        <v>0</v>
      </c>
      <c r="AH160" s="32">
        <v>0</v>
      </c>
      <c r="AI160" s="32">
        <v>0</v>
      </c>
      <c r="AJ160" s="32">
        <v>-20</v>
      </c>
      <c r="AK160" s="32">
        <v>-70</v>
      </c>
      <c r="AL160" s="32">
        <v>-60</v>
      </c>
      <c r="AM160" s="32">
        <v>-70</v>
      </c>
      <c r="AN160" s="32">
        <v>-20</v>
      </c>
      <c r="AO160" s="35">
        <f t="shared" si="154"/>
        <v>-424.983</v>
      </c>
      <c r="AP160" s="33">
        <v>0</v>
      </c>
      <c r="AQ160" s="34">
        <v>0</v>
      </c>
      <c r="AR160" s="34">
        <v>0</v>
      </c>
      <c r="AS160" s="34">
        <v>0</v>
      </c>
      <c r="AT160" s="34">
        <v>0</v>
      </c>
      <c r="AU160" s="34">
        <v>0</v>
      </c>
      <c r="AV160" s="34">
        <v>0</v>
      </c>
      <c r="AW160" s="32">
        <v>-230</v>
      </c>
      <c r="AX160" s="32">
        <v>0</v>
      </c>
      <c r="AY160" s="32">
        <v>0</v>
      </c>
      <c r="AZ160" s="32">
        <v>0</v>
      </c>
      <c r="BA160" s="32">
        <v>0</v>
      </c>
      <c r="BB160" s="41">
        <f t="shared" si="177"/>
        <v>-230</v>
      </c>
      <c r="BC160" s="33">
        <v>0</v>
      </c>
      <c r="BD160" s="34">
        <v>0</v>
      </c>
      <c r="BE160" s="34">
        <v>-65.174000000000007</v>
      </c>
      <c r="BF160" s="34">
        <v>0</v>
      </c>
      <c r="BG160" s="34">
        <v>0</v>
      </c>
      <c r="BH160" s="32">
        <v>-119.10499999999999</v>
      </c>
      <c r="BI160" s="32">
        <v>0</v>
      </c>
      <c r="BJ160" s="32">
        <v>-11.5</v>
      </c>
      <c r="BK160" s="32">
        <v>-63</v>
      </c>
      <c r="BL160" s="32">
        <v>0</v>
      </c>
      <c r="BM160" s="32">
        <v>-198</v>
      </c>
      <c r="BN160" s="32">
        <v>0</v>
      </c>
      <c r="BO160" s="41">
        <f t="shared" si="178"/>
        <v>-456.779</v>
      </c>
      <c r="BP160" s="33">
        <f t="shared" si="179"/>
        <v>0</v>
      </c>
      <c r="BQ160" s="34">
        <f t="shared" si="179"/>
        <v>-113.11199999999999</v>
      </c>
      <c r="BR160" s="34">
        <f t="shared" si="179"/>
        <v>-177.666</v>
      </c>
      <c r="BS160" s="34">
        <f t="shared" si="179"/>
        <v>-57.16</v>
      </c>
      <c r="BT160" s="34">
        <f t="shared" si="179"/>
        <v>0</v>
      </c>
      <c r="BU160" s="34">
        <f t="shared" si="179"/>
        <v>-129.22499999999999</v>
      </c>
      <c r="BV160" s="34">
        <f t="shared" si="179"/>
        <v>-15.42</v>
      </c>
      <c r="BW160" s="34">
        <f t="shared" si="179"/>
        <v>-326.5</v>
      </c>
      <c r="BX160" s="34">
        <f t="shared" si="179"/>
        <v>-233</v>
      </c>
      <c r="BY160" s="34">
        <f t="shared" si="179"/>
        <v>-315</v>
      </c>
      <c r="BZ160" s="34">
        <f t="shared" si="179"/>
        <v>-378</v>
      </c>
      <c r="CA160" s="34">
        <f t="shared" si="179"/>
        <v>-245</v>
      </c>
      <c r="CB160" s="35">
        <f t="shared" si="180"/>
        <v>-1990.0830000000001</v>
      </c>
    </row>
    <row r="161" spans="1:80" x14ac:dyDescent="0.2">
      <c r="A161" s="17" t="s">
        <v>167</v>
      </c>
      <c r="B161" s="18">
        <v>8000000</v>
      </c>
      <c r="C161" s="19"/>
      <c r="D161" s="20"/>
      <c r="E161" s="20"/>
      <c r="F161" s="20"/>
      <c r="G161" s="20"/>
      <c r="H161" s="20"/>
      <c r="I161" s="20"/>
      <c r="J161" s="20">
        <v>2000</v>
      </c>
      <c r="K161" s="20">
        <v>10000</v>
      </c>
      <c r="L161" s="20">
        <v>7100</v>
      </c>
      <c r="M161" s="20">
        <v>10200</v>
      </c>
      <c r="N161" s="20">
        <v>9100</v>
      </c>
      <c r="O161" s="21">
        <f t="shared" si="168"/>
        <v>38400</v>
      </c>
      <c r="P161" s="19"/>
      <c r="Q161" s="20"/>
      <c r="R161" s="20"/>
      <c r="S161" s="20">
        <v>33000</v>
      </c>
      <c r="T161" s="20"/>
      <c r="U161" s="20"/>
      <c r="V161" s="20"/>
      <c r="W161" s="20">
        <v>4500</v>
      </c>
      <c r="X161" s="20">
        <v>27000</v>
      </c>
      <c r="Y161" s="20">
        <v>22700</v>
      </c>
      <c r="Z161" s="20">
        <v>17000</v>
      </c>
      <c r="AA161" s="20">
        <v>16100</v>
      </c>
      <c r="AB161" s="21">
        <f t="shared" si="157"/>
        <v>120300</v>
      </c>
      <c r="AC161" s="19"/>
      <c r="AD161" s="20"/>
      <c r="AE161" s="20"/>
      <c r="AF161" s="20"/>
      <c r="AG161" s="20"/>
      <c r="AH161" s="20">
        <v>-23100</v>
      </c>
      <c r="AI161" s="20">
        <v>-30000</v>
      </c>
      <c r="AJ161" s="20">
        <f>-W161-J161</f>
        <v>-6500</v>
      </c>
      <c r="AK161" s="20"/>
      <c r="AL161" s="20"/>
      <c r="AM161" s="20">
        <f t="shared" ref="AM161:AN161" si="181">-Z161-M161</f>
        <v>-27200</v>
      </c>
      <c r="AN161" s="20">
        <f t="shared" si="181"/>
        <v>-25200</v>
      </c>
      <c r="AO161" s="21">
        <f t="shared" si="154"/>
        <v>-112000</v>
      </c>
      <c r="AP161" s="19"/>
      <c r="AQ161" s="20"/>
      <c r="AR161" s="20"/>
      <c r="AS161" s="20">
        <v>-14684</v>
      </c>
      <c r="AT161" s="20"/>
      <c r="AU161" s="20"/>
      <c r="AV161" s="20"/>
      <c r="AW161" s="20"/>
      <c r="AX161" s="20"/>
      <c r="AY161" s="20">
        <f>-Y161</f>
        <v>-22700</v>
      </c>
      <c r="AZ161" s="20"/>
      <c r="BA161" s="20"/>
      <c r="BB161" s="21">
        <f t="shared" si="177"/>
        <v>-37384</v>
      </c>
      <c r="BC161" s="19"/>
      <c r="BD161" s="20"/>
      <c r="BE161" s="20">
        <v>-4600</v>
      </c>
      <c r="BF161" s="20">
        <v>-50350</v>
      </c>
      <c r="BG161" s="20">
        <v>-7950</v>
      </c>
      <c r="BH161" s="20">
        <v>-2565</v>
      </c>
      <c r="BI161" s="20"/>
      <c r="BJ161" s="20"/>
      <c r="BK161" s="20">
        <f>-K161-X161</f>
        <v>-37000</v>
      </c>
      <c r="BL161" s="20">
        <f>-L161</f>
        <v>-7100</v>
      </c>
      <c r="BM161" s="20"/>
      <c r="BN161" s="20"/>
      <c r="BO161" s="21">
        <f t="shared" si="178"/>
        <v>-109565</v>
      </c>
      <c r="BP161" s="19">
        <f t="shared" si="179"/>
        <v>0</v>
      </c>
      <c r="BQ161" s="20">
        <f t="shared" si="179"/>
        <v>0</v>
      </c>
      <c r="BR161" s="20">
        <f t="shared" si="179"/>
        <v>-4600</v>
      </c>
      <c r="BS161" s="20">
        <f t="shared" si="179"/>
        <v>-32034</v>
      </c>
      <c r="BT161" s="20">
        <f t="shared" si="179"/>
        <v>-7950</v>
      </c>
      <c r="BU161" s="20">
        <f t="shared" si="179"/>
        <v>-25665</v>
      </c>
      <c r="BV161" s="20">
        <f t="shared" si="179"/>
        <v>-30000</v>
      </c>
      <c r="BW161" s="20">
        <f t="shared" si="179"/>
        <v>0</v>
      </c>
      <c r="BX161" s="20">
        <f t="shared" si="179"/>
        <v>0</v>
      </c>
      <c r="BY161" s="20">
        <f t="shared" si="179"/>
        <v>0</v>
      </c>
      <c r="BZ161" s="20">
        <f t="shared" si="179"/>
        <v>0</v>
      </c>
      <c r="CA161" s="20">
        <f t="shared" si="179"/>
        <v>0</v>
      </c>
      <c r="CB161" s="21">
        <f t="shared" si="180"/>
        <v>-100249</v>
      </c>
    </row>
    <row r="162" spans="1:80" x14ac:dyDescent="0.2">
      <c r="A162" s="17" t="s">
        <v>168</v>
      </c>
      <c r="B162" s="18" t="s">
        <v>169</v>
      </c>
      <c r="C162" s="19">
        <v>685.96728000000007</v>
      </c>
      <c r="D162" s="20">
        <v>-523.89777000000004</v>
      </c>
      <c r="E162" s="20">
        <v>365.06040999999999</v>
      </c>
      <c r="F162" s="20">
        <v>-634</v>
      </c>
      <c r="G162" s="20">
        <v>-207</v>
      </c>
      <c r="H162" s="20">
        <v>-87</v>
      </c>
      <c r="I162" s="20">
        <v>104.85000000000001</v>
      </c>
      <c r="J162" s="20"/>
      <c r="K162" s="20"/>
      <c r="L162" s="20"/>
      <c r="M162" s="20"/>
      <c r="N162" s="20"/>
      <c r="O162" s="21">
        <f t="shared" si="168"/>
        <v>-296.02007999999989</v>
      </c>
      <c r="P162" s="19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1">
        <f t="shared" si="157"/>
        <v>0</v>
      </c>
      <c r="AC162" s="19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1">
        <f t="shared" si="154"/>
        <v>0</v>
      </c>
      <c r="AP162" s="19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1">
        <f t="shared" si="177"/>
        <v>0</v>
      </c>
      <c r="BC162" s="19">
        <v>160.928</v>
      </c>
      <c r="BD162" s="20"/>
      <c r="BE162" s="20"/>
      <c r="BF162" s="20">
        <v>-112</v>
      </c>
      <c r="BG162" s="20">
        <v>-53.843000000000004</v>
      </c>
      <c r="BH162" s="20">
        <v>-82.236999999999995</v>
      </c>
      <c r="BI162" s="20"/>
      <c r="BJ162" s="20"/>
      <c r="BK162" s="20"/>
      <c r="BL162" s="20"/>
      <c r="BM162" s="20"/>
      <c r="BN162" s="20"/>
      <c r="BO162" s="21">
        <f t="shared" si="178"/>
        <v>-87.152000000000001</v>
      </c>
      <c r="BP162" s="19">
        <f t="shared" si="179"/>
        <v>846.89528000000007</v>
      </c>
      <c r="BQ162" s="20">
        <f t="shared" si="179"/>
        <v>-523.89777000000004</v>
      </c>
      <c r="BR162" s="20">
        <f t="shared" si="179"/>
        <v>365.06040999999999</v>
      </c>
      <c r="BS162" s="20">
        <f t="shared" si="179"/>
        <v>-746</v>
      </c>
      <c r="BT162" s="20">
        <f t="shared" si="179"/>
        <v>-260.84300000000002</v>
      </c>
      <c r="BU162" s="20">
        <f t="shared" si="179"/>
        <v>-169.23699999999999</v>
      </c>
      <c r="BV162" s="20">
        <f t="shared" si="179"/>
        <v>104.85000000000001</v>
      </c>
      <c r="BW162" s="20">
        <f t="shared" si="179"/>
        <v>0</v>
      </c>
      <c r="BX162" s="20">
        <f t="shared" si="179"/>
        <v>0</v>
      </c>
      <c r="BY162" s="20">
        <f t="shared" si="179"/>
        <v>0</v>
      </c>
      <c r="BZ162" s="20">
        <f t="shared" si="179"/>
        <v>0</v>
      </c>
      <c r="CA162" s="20">
        <f t="shared" si="179"/>
        <v>0</v>
      </c>
      <c r="CB162" s="21">
        <f t="shared" si="180"/>
        <v>-383.17208000000005</v>
      </c>
    </row>
    <row r="163" spans="1:80" x14ac:dyDescent="0.2">
      <c r="A163" s="42" t="s">
        <v>170</v>
      </c>
      <c r="B163" s="43"/>
      <c r="C163" s="44">
        <f>C155+C148+C138+C128+C49+C8+C7+C161+C162</f>
        <v>5980.46828</v>
      </c>
      <c r="D163" s="45">
        <f t="shared" ref="D163:O163" si="182">D155+D148+D138+D128+D49+D8+D7+D161+D162</f>
        <v>-1831.0347699999988</v>
      </c>
      <c r="E163" s="45">
        <f t="shared" si="182"/>
        <v>-2434.6115899999986</v>
      </c>
      <c r="F163" s="45">
        <f t="shared" si="182"/>
        <v>-15950.216999999993</v>
      </c>
      <c r="G163" s="45">
        <f t="shared" si="182"/>
        <v>61.18199999999888</v>
      </c>
      <c r="H163" s="45">
        <f t="shared" si="182"/>
        <v>3968.6489999999976</v>
      </c>
      <c r="I163" s="45">
        <f t="shared" si="182"/>
        <v>-9254.9390000000003</v>
      </c>
      <c r="J163" s="45">
        <f t="shared" si="182"/>
        <v>-3883.9301824084896</v>
      </c>
      <c r="K163" s="45">
        <f t="shared" si="182"/>
        <v>-506.52625857630483</v>
      </c>
      <c r="L163" s="45">
        <f t="shared" si="182"/>
        <v>-326.73711915751119</v>
      </c>
      <c r="M163" s="45">
        <f t="shared" si="182"/>
        <v>-32.490949752373126</v>
      </c>
      <c r="N163" s="45">
        <f t="shared" si="182"/>
        <v>-32.255970774862362</v>
      </c>
      <c r="O163" s="46">
        <f t="shared" si="182"/>
        <v>-24242.443560669559</v>
      </c>
      <c r="P163" s="44">
        <f>P155+P148+P138+P128+P49+P8+P7+P161+P162</f>
        <v>7389.3879999999954</v>
      </c>
      <c r="Q163" s="45">
        <f t="shared" ref="Q163:AB163" si="183">Q155+Q148+Q138+Q128+Q49+Q8+Q7+Q161+Q162</f>
        <v>-8165.4729999999981</v>
      </c>
      <c r="R163" s="45">
        <f t="shared" si="183"/>
        <v>-5828.0780000000013</v>
      </c>
      <c r="S163" s="45">
        <f t="shared" si="183"/>
        <v>31675.819000000003</v>
      </c>
      <c r="T163" s="45">
        <f t="shared" si="183"/>
        <v>-13321.687999999995</v>
      </c>
      <c r="U163" s="45">
        <f t="shared" si="183"/>
        <v>-5242.1479999999974</v>
      </c>
      <c r="V163" s="45">
        <f t="shared" si="183"/>
        <v>-10834.696</v>
      </c>
      <c r="W163" s="45">
        <f t="shared" si="183"/>
        <v>-4641.3761613324968</v>
      </c>
      <c r="X163" s="45">
        <f t="shared" si="183"/>
        <v>67.655470851401333</v>
      </c>
      <c r="Y163" s="45">
        <f t="shared" si="183"/>
        <v>0.86272111348080216</v>
      </c>
      <c r="Z163" s="45">
        <f t="shared" si="183"/>
        <v>-51.478190996866033</v>
      </c>
      <c r="AA163" s="45">
        <f t="shared" si="183"/>
        <v>1.2884877659380436</v>
      </c>
      <c r="AB163" s="46">
        <f t="shared" si="183"/>
        <v>-8949.9236725984956</v>
      </c>
      <c r="AC163" s="44">
        <f>AC155+AC148+AC138+AC128+AC49+AC8+AC7+AC161+AC162</f>
        <v>52140.308000000012</v>
      </c>
      <c r="AD163" s="45">
        <f t="shared" ref="AD163:AN163" si="184">AD155+AD148+AD138+AD128+AD49+AD8+AD7+AD161+AD162</f>
        <v>-53305.980999999985</v>
      </c>
      <c r="AE163" s="45">
        <f t="shared" si="184"/>
        <v>-6929.2840000000142</v>
      </c>
      <c r="AF163" s="45">
        <f t="shared" si="184"/>
        <v>6242.002999999997</v>
      </c>
      <c r="AG163" s="45">
        <f t="shared" si="184"/>
        <v>-21736.713000000003</v>
      </c>
      <c r="AH163" s="45">
        <f t="shared" si="184"/>
        <v>40924.775000000023</v>
      </c>
      <c r="AI163" s="45">
        <f t="shared" si="184"/>
        <v>6043.9300000000076</v>
      </c>
      <c r="AJ163" s="45">
        <f t="shared" si="184"/>
        <v>-18725.422397885064</v>
      </c>
      <c r="AK163" s="45">
        <f t="shared" si="184"/>
        <v>7613.5974094712583</v>
      </c>
      <c r="AL163" s="45">
        <f t="shared" si="184"/>
        <v>-11921.142777471265</v>
      </c>
      <c r="AM163" s="45">
        <f t="shared" si="184"/>
        <v>-2824.6295268045942</v>
      </c>
      <c r="AN163" s="45">
        <f t="shared" si="184"/>
        <v>-1865.1902491954097</v>
      </c>
      <c r="AO163" s="46">
        <f>AO155+AO148+AO138+AO128+AO49+AO8+AO7+AO161+AO162</f>
        <v>-4343.7495418849867</v>
      </c>
      <c r="AP163" s="44">
        <f>AP155+AP148+AP138+AP128+AP49+AP8+AP7+AP161+AP162</f>
        <v>47001.426999999996</v>
      </c>
      <c r="AQ163" s="45">
        <f t="shared" ref="AQ163:BB163" si="185">AQ155+AQ148+AQ138+AQ128+AQ49+AQ8+AQ7+AQ161+AQ162</f>
        <v>-28003.908000000003</v>
      </c>
      <c r="AR163" s="45">
        <f t="shared" si="185"/>
        <v>-11265.811999999991</v>
      </c>
      <c r="AS163" s="45">
        <f t="shared" si="185"/>
        <v>75.671000000009371</v>
      </c>
      <c r="AT163" s="45">
        <f t="shared" si="185"/>
        <v>3041.2939999999944</v>
      </c>
      <c r="AU163" s="45">
        <f t="shared" si="185"/>
        <v>3488.176999999996</v>
      </c>
      <c r="AV163" s="45">
        <f t="shared" si="185"/>
        <v>19677.890999999996</v>
      </c>
      <c r="AW163" s="45">
        <f t="shared" si="185"/>
        <v>3622.31312275862</v>
      </c>
      <c r="AX163" s="45">
        <f t="shared" si="185"/>
        <v>-5787.3564749425277</v>
      </c>
      <c r="AY163" s="45">
        <f t="shared" si="185"/>
        <v>-29960.078335519342</v>
      </c>
      <c r="AZ163" s="45">
        <f t="shared" si="185"/>
        <v>-347.60500218600646</v>
      </c>
      <c r="BA163" s="45">
        <f t="shared" si="185"/>
        <v>1875.8184556530759</v>
      </c>
      <c r="BB163" s="46">
        <f t="shared" si="185"/>
        <v>3417.8317657638108</v>
      </c>
      <c r="BC163" s="44">
        <f>BC155+BC148+BC138+BC128+BC49+BC8+BC7+BC161+BC162</f>
        <v>16467.347999999998</v>
      </c>
      <c r="BD163" s="45">
        <f t="shared" ref="BD163:CB163" si="186">BD155+BD148+BD138+BD128+BD49+BD8+BD7+BD161+BD162</f>
        <v>-1814.7979999999989</v>
      </c>
      <c r="BE163" s="45">
        <f t="shared" si="186"/>
        <v>3008.4060000000063</v>
      </c>
      <c r="BF163" s="45">
        <f t="shared" si="186"/>
        <v>-27028.308000000005</v>
      </c>
      <c r="BG163" s="45">
        <f t="shared" si="186"/>
        <v>-7472.5340000000024</v>
      </c>
      <c r="BH163" s="45">
        <f t="shared" si="186"/>
        <v>7812.7679999999973</v>
      </c>
      <c r="BI163" s="45">
        <f t="shared" si="186"/>
        <v>26783.988999999994</v>
      </c>
      <c r="BJ163" s="45">
        <f t="shared" si="186"/>
        <v>8050.1504595545048</v>
      </c>
      <c r="BK163" s="45">
        <f t="shared" si="186"/>
        <v>-34450.247540445496</v>
      </c>
      <c r="BL163" s="45">
        <f t="shared" si="186"/>
        <v>-10492.02925164827</v>
      </c>
      <c r="BM163" s="45">
        <f t="shared" si="186"/>
        <v>3086.8624232850634</v>
      </c>
      <c r="BN163" s="45">
        <f t="shared" si="186"/>
        <v>3208.9909721287477</v>
      </c>
      <c r="BO163" s="46">
        <f t="shared" si="186"/>
        <v>-12839.40193712554</v>
      </c>
      <c r="BP163" s="44">
        <f t="shared" si="186"/>
        <v>128978.93927999999</v>
      </c>
      <c r="BQ163" s="45">
        <f t="shared" si="186"/>
        <v>-93121.194770000075</v>
      </c>
      <c r="BR163" s="45">
        <f t="shared" si="186"/>
        <v>-23449.379589999975</v>
      </c>
      <c r="BS163" s="45">
        <f t="shared" si="186"/>
        <v>-4985.0320000000065</v>
      </c>
      <c r="BT163" s="45">
        <f t="shared" si="186"/>
        <v>-39428.459000000039</v>
      </c>
      <c r="BU163" s="45">
        <f t="shared" si="186"/>
        <v>50952.221000000012</v>
      </c>
      <c r="BV163" s="45">
        <f t="shared" si="186"/>
        <v>32416.174999999952</v>
      </c>
      <c r="BW163" s="45">
        <f t="shared" si="186"/>
        <v>-15578.265159312927</v>
      </c>
      <c r="BX163" s="45">
        <f t="shared" si="186"/>
        <v>-33062.877393641655</v>
      </c>
      <c r="BY163" s="45">
        <f t="shared" si="186"/>
        <v>-52699.124762682884</v>
      </c>
      <c r="BZ163" s="45">
        <f t="shared" si="186"/>
        <v>-169.34124645477277</v>
      </c>
      <c r="CA163" s="45">
        <f t="shared" si="186"/>
        <v>3188.6516955775151</v>
      </c>
      <c r="CB163" s="46">
        <f t="shared" si="186"/>
        <v>-46957.686946515059</v>
      </c>
    </row>
    <row r="164" spans="1:80" ht="12" thickBot="1" x14ac:dyDescent="0.25">
      <c r="A164" s="47" t="s">
        <v>171</v>
      </c>
      <c r="B164" s="48">
        <v>9000000</v>
      </c>
      <c r="C164" s="49">
        <f t="shared" ref="C164:BN164" si="187">C6+C163</f>
        <v>30236.739870000001</v>
      </c>
      <c r="D164" s="50">
        <f t="shared" si="187"/>
        <v>28405.705640000004</v>
      </c>
      <c r="E164" s="50">
        <f t="shared" si="187"/>
        <v>25971.095180000004</v>
      </c>
      <c r="F164" s="50">
        <f t="shared" si="187"/>
        <v>10020.877120000008</v>
      </c>
      <c r="G164" s="50">
        <f t="shared" si="187"/>
        <v>10081.947480000001</v>
      </c>
      <c r="H164" s="50">
        <f t="shared" si="187"/>
        <v>14050.181409999997</v>
      </c>
      <c r="I164" s="50">
        <f t="shared" si="187"/>
        <v>4795.5013799999997</v>
      </c>
      <c r="J164" s="50">
        <f t="shared" si="187"/>
        <v>911.5711975915101</v>
      </c>
      <c r="K164" s="50">
        <f t="shared" si="187"/>
        <v>405.04493901520527</v>
      </c>
      <c r="L164" s="50">
        <f t="shared" si="187"/>
        <v>78.307819857694085</v>
      </c>
      <c r="M164" s="50">
        <f t="shared" si="187"/>
        <v>45.816870105320959</v>
      </c>
      <c r="N164" s="50">
        <f t="shared" si="187"/>
        <v>13.560899330458597</v>
      </c>
      <c r="O164" s="51">
        <f t="shared" si="187"/>
        <v>13.828029330441495</v>
      </c>
      <c r="P164" s="52">
        <f t="shared" si="187"/>
        <v>16366.105269999996</v>
      </c>
      <c r="Q164" s="53">
        <f>Q6+Q163</f>
        <v>8200.6314500000026</v>
      </c>
      <c r="R164" s="53">
        <f t="shared" ref="R164:V164" si="188">R6+R163</f>
        <v>2372.5514399999993</v>
      </c>
      <c r="S164" s="53">
        <f t="shared" si="188"/>
        <v>34048.372140000007</v>
      </c>
      <c r="T164" s="53">
        <f t="shared" si="188"/>
        <v>20726.684210000007</v>
      </c>
      <c r="U164" s="53">
        <f t="shared" si="188"/>
        <v>15484.53528</v>
      </c>
      <c r="V164" s="53">
        <f t="shared" si="188"/>
        <v>4649.8381700000009</v>
      </c>
      <c r="W164" s="53">
        <f t="shared" si="187"/>
        <v>8.4620086675040511</v>
      </c>
      <c r="X164" s="53">
        <f t="shared" si="187"/>
        <v>76.117479518905384</v>
      </c>
      <c r="Y164" s="53">
        <f t="shared" si="187"/>
        <v>76.980200632386186</v>
      </c>
      <c r="Z164" s="53">
        <f t="shared" si="187"/>
        <v>25.502009635520153</v>
      </c>
      <c r="AA164" s="53">
        <f t="shared" si="187"/>
        <v>26.790497401458197</v>
      </c>
      <c r="AB164" s="54">
        <f>AB6+AB163</f>
        <v>26.793597401505394</v>
      </c>
      <c r="AC164" s="52">
        <f t="shared" si="187"/>
        <v>83271.836570000014</v>
      </c>
      <c r="AD164" s="53">
        <f t="shared" si="187"/>
        <v>29965.855570000029</v>
      </c>
      <c r="AE164" s="53">
        <f t="shared" si="187"/>
        <v>23036.571570000015</v>
      </c>
      <c r="AF164" s="53">
        <f t="shared" si="187"/>
        <v>29278.574570000012</v>
      </c>
      <c r="AG164" s="53">
        <f t="shared" si="187"/>
        <v>7541.8615700000082</v>
      </c>
      <c r="AH164" s="53">
        <f t="shared" si="187"/>
        <v>48466.636570000031</v>
      </c>
      <c r="AI164" s="53">
        <f t="shared" si="187"/>
        <v>54510.566570000039</v>
      </c>
      <c r="AJ164" s="53">
        <f t="shared" si="187"/>
        <v>35785.144172114975</v>
      </c>
      <c r="AK164" s="53">
        <f t="shared" si="187"/>
        <v>43398.741581586233</v>
      </c>
      <c r="AL164" s="53">
        <f t="shared" si="187"/>
        <v>31477.598804114969</v>
      </c>
      <c r="AM164" s="53">
        <f t="shared" si="187"/>
        <v>28652.969277310374</v>
      </c>
      <c r="AN164" s="53">
        <f t="shared" si="187"/>
        <v>26787.779028114965</v>
      </c>
      <c r="AO164" s="54">
        <f t="shared" si="187"/>
        <v>26787.779028115008</v>
      </c>
      <c r="AP164" s="52">
        <f t="shared" si="187"/>
        <v>65380.098050000001</v>
      </c>
      <c r="AQ164" s="53">
        <f t="shared" si="187"/>
        <v>37376.190049999997</v>
      </c>
      <c r="AR164" s="50">
        <f t="shared" si="187"/>
        <v>26110.378050000007</v>
      </c>
      <c r="AS164" s="50">
        <f t="shared" si="187"/>
        <v>26186.049050000016</v>
      </c>
      <c r="AT164" s="50">
        <f t="shared" si="187"/>
        <v>29227.34305000001</v>
      </c>
      <c r="AU164" s="50">
        <f t="shared" si="187"/>
        <v>32715.520050000006</v>
      </c>
      <c r="AV164" s="50">
        <f t="shared" si="187"/>
        <v>52393.411050000002</v>
      </c>
      <c r="AW164" s="50">
        <f t="shared" si="187"/>
        <v>56015.724172758622</v>
      </c>
      <c r="AX164" s="50">
        <f t="shared" si="187"/>
        <v>50228.367697816095</v>
      </c>
      <c r="AY164" s="50">
        <f t="shared" si="187"/>
        <v>20268.289362296753</v>
      </c>
      <c r="AZ164" s="50">
        <f t="shared" si="187"/>
        <v>19920.684360110747</v>
      </c>
      <c r="BA164" s="50">
        <f t="shared" si="187"/>
        <v>21796.502815763823</v>
      </c>
      <c r="BB164" s="51">
        <f t="shared" si="187"/>
        <v>21796.502815763812</v>
      </c>
      <c r="BC164" s="52">
        <f t="shared" si="187"/>
        <v>50282.595229999999</v>
      </c>
      <c r="BD164" s="53">
        <f t="shared" si="187"/>
        <v>48467.797229999996</v>
      </c>
      <c r="BE164" s="50">
        <f t="shared" si="187"/>
        <v>51476.203229999999</v>
      </c>
      <c r="BF164" s="50">
        <f t="shared" si="187"/>
        <v>24447.895229999995</v>
      </c>
      <c r="BG164" s="50">
        <f t="shared" si="187"/>
        <v>16975.361229999991</v>
      </c>
      <c r="BH164" s="50">
        <f t="shared" si="187"/>
        <v>24788.129229999988</v>
      </c>
      <c r="BI164" s="50">
        <f t="shared" si="187"/>
        <v>51572.118229999978</v>
      </c>
      <c r="BJ164" s="50">
        <f t="shared" si="187"/>
        <v>59622.268689554483</v>
      </c>
      <c r="BK164" s="50">
        <f t="shared" si="187"/>
        <v>25172.021149108987</v>
      </c>
      <c r="BL164" s="50">
        <f t="shared" si="187"/>
        <v>14679.991897460717</v>
      </c>
      <c r="BM164" s="50">
        <f t="shared" si="187"/>
        <v>17766.854320745781</v>
      </c>
      <c r="BN164" s="50">
        <f t="shared" si="187"/>
        <v>20975.845292874528</v>
      </c>
      <c r="BO164" s="51">
        <f t="shared" ref="BO164:CB164" si="189">BO6+BO163</f>
        <v>20975.845292874459</v>
      </c>
      <c r="BP164" s="49">
        <f t="shared" si="189"/>
        <v>245537.37498999998</v>
      </c>
      <c r="BQ164" s="50">
        <f t="shared" si="189"/>
        <v>152416.18021999992</v>
      </c>
      <c r="BR164" s="50">
        <f t="shared" si="189"/>
        <v>128966.80062999995</v>
      </c>
      <c r="BS164" s="50">
        <f t="shared" si="189"/>
        <v>123981.76862999995</v>
      </c>
      <c r="BT164" s="50">
        <f t="shared" si="189"/>
        <v>84553.309629999916</v>
      </c>
      <c r="BU164" s="50">
        <f t="shared" si="189"/>
        <v>135505.53062999994</v>
      </c>
      <c r="BV164" s="50">
        <f t="shared" si="189"/>
        <v>167921.70562999989</v>
      </c>
      <c r="BW164" s="50">
        <f t="shared" si="189"/>
        <v>152343.44047068697</v>
      </c>
      <c r="BX164" s="50">
        <f t="shared" si="189"/>
        <v>119280.56307704531</v>
      </c>
      <c r="BY164" s="50">
        <f t="shared" si="189"/>
        <v>66581.438314362429</v>
      </c>
      <c r="BZ164" s="50">
        <f t="shared" si="189"/>
        <v>66412.097067907656</v>
      </c>
      <c r="CA164" s="50">
        <f t="shared" si="189"/>
        <v>69600.748763485171</v>
      </c>
      <c r="CB164" s="51">
        <f t="shared" si="189"/>
        <v>69600.748763484939</v>
      </c>
    </row>
    <row r="165" spans="1:80" ht="12" thickTop="1" x14ac:dyDescent="0.2"/>
    <row r="166" spans="1:80" x14ac:dyDescent="0.2"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>
        <f t="shared" ref="V166:W166" si="190">V164-W6</f>
        <v>0</v>
      </c>
      <c r="W166" s="55">
        <f t="shared" si="190"/>
        <v>0</v>
      </c>
    </row>
    <row r="167" spans="1:80" ht="11.25" hidden="1" customHeight="1" x14ac:dyDescent="0.2">
      <c r="H167" s="55"/>
      <c r="I167" s="55"/>
      <c r="J167" s="55">
        <f t="shared" ref="J167:CB167" si="191">J163+J7</f>
        <v>3843.5948175915091</v>
      </c>
      <c r="K167" s="55">
        <f t="shared" si="191"/>
        <v>10220.998741423693</v>
      </c>
      <c r="L167" s="55">
        <f t="shared" si="191"/>
        <v>16569.202880842488</v>
      </c>
      <c r="M167" s="55">
        <f t="shared" si="191"/>
        <v>16863.449050247626</v>
      </c>
      <c r="N167" s="55">
        <f t="shared" si="191"/>
        <v>16863.684029225136</v>
      </c>
      <c r="O167" s="55">
        <f t="shared" si="191"/>
        <v>152548.24243933044</v>
      </c>
      <c r="U167">
        <f t="shared" si="191"/>
        <v>25266.592000000004</v>
      </c>
      <c r="V167">
        <f t="shared" si="191"/>
        <v>8269.9289999999964</v>
      </c>
      <c r="W167">
        <f t="shared" si="191"/>
        <v>11658.623838667503</v>
      </c>
      <c r="X167">
        <f t="shared" si="191"/>
        <v>15767.655470851401</v>
      </c>
      <c r="Y167">
        <f t="shared" si="191"/>
        <v>18840.862721113481</v>
      </c>
      <c r="Z167">
        <f t="shared" si="191"/>
        <v>18788.521809003134</v>
      </c>
      <c r="AA167">
        <f t="shared" si="191"/>
        <v>18841.288487765938</v>
      </c>
      <c r="AB167" s="55">
        <f t="shared" si="191"/>
        <v>351150.81532740151</v>
      </c>
      <c r="AH167" s="55">
        <f t="shared" si="191"/>
        <v>191499.79300000003</v>
      </c>
      <c r="AI167" s="55">
        <f t="shared" si="191"/>
        <v>143263.79999999999</v>
      </c>
      <c r="AJ167" s="55">
        <f t="shared" si="191"/>
        <v>55574.577602114936</v>
      </c>
      <c r="AK167" s="55">
        <f t="shared" si="191"/>
        <v>93513.597409471258</v>
      </c>
      <c r="AL167" s="55">
        <f t="shared" si="191"/>
        <v>77238.857222528735</v>
      </c>
      <c r="AM167" s="55">
        <f t="shared" si="191"/>
        <v>86335.370473195406</v>
      </c>
      <c r="AN167" s="55">
        <f t="shared" si="191"/>
        <v>87294.80975080459</v>
      </c>
      <c r="AO167" s="55">
        <f t="shared" si="191"/>
        <v>1263669.0604581151</v>
      </c>
      <c r="AU167" s="55"/>
      <c r="AV167" s="55"/>
      <c r="AW167" s="55">
        <f t="shared" si="191"/>
        <v>40722.31312275862</v>
      </c>
      <c r="AX167" s="55">
        <f t="shared" si="191"/>
        <v>31312.643525057472</v>
      </c>
      <c r="AY167" s="55">
        <f t="shared" si="191"/>
        <v>7139.9216644806584</v>
      </c>
      <c r="AZ167" s="55">
        <f t="shared" si="191"/>
        <v>36752.394997813994</v>
      </c>
      <c r="BA167" s="55">
        <f t="shared" si="191"/>
        <v>38975.818455653076</v>
      </c>
      <c r="BB167" s="55">
        <f t="shared" si="191"/>
        <v>572101.26976576378</v>
      </c>
      <c r="BH167" s="55"/>
      <c r="BI167" s="55"/>
      <c r="BJ167" s="55">
        <f t="shared" si="191"/>
        <v>36350.150459554505</v>
      </c>
      <c r="BK167" s="55">
        <f t="shared" si="191"/>
        <v>-8850.2475404454963</v>
      </c>
      <c r="BL167" s="55">
        <f t="shared" si="191"/>
        <v>15819.220276037846</v>
      </c>
      <c r="BM167" s="55">
        <f t="shared" si="191"/>
        <v>29442.487292571175</v>
      </c>
      <c r="BN167" s="55">
        <f t="shared" si="191"/>
        <v>29650.112165567713</v>
      </c>
      <c r="BO167" s="55">
        <f t="shared" si="191"/>
        <v>358746.97965328558</v>
      </c>
      <c r="BP167" s="55">
        <f>BP163+BP7</f>
        <v>375917.55227999995</v>
      </c>
      <c r="BQ167" s="55">
        <f>BQ163+BQ7</f>
        <v>158836.9552299999</v>
      </c>
      <c r="BR167" s="55">
        <f>BR163+BR7</f>
        <v>210240.26741000006</v>
      </c>
      <c r="BS167" s="55">
        <f>BS163+BS7</f>
        <v>307907.58500000002</v>
      </c>
      <c r="BT167" s="55">
        <f>BT163+BT7</f>
        <v>205592.36999999994</v>
      </c>
      <c r="BU167" s="55">
        <f t="shared" si="191"/>
        <v>327572.76900000003</v>
      </c>
      <c r="BV167" s="55">
        <f t="shared" si="191"/>
        <v>306618.9599999999</v>
      </c>
      <c r="BW167" s="55">
        <f t="shared" si="191"/>
        <v>148149.25984068707</v>
      </c>
      <c r="BX167" s="55">
        <f t="shared" si="191"/>
        <v>141964.64760635834</v>
      </c>
      <c r="BY167" s="55">
        <f t="shared" si="191"/>
        <v>135608.06476500322</v>
      </c>
      <c r="BZ167" s="55">
        <f t="shared" si="191"/>
        <v>188182.22362283134</v>
      </c>
      <c r="CA167" s="55">
        <f t="shared" si="191"/>
        <v>191625.71288901649</v>
      </c>
      <c r="CB167" s="55">
        <f t="shared" si="191"/>
        <v>2698216.367643896</v>
      </c>
    </row>
    <row r="168" spans="1:80" x14ac:dyDescent="0.2">
      <c r="G168" s="55"/>
      <c r="BC168" s="55"/>
      <c r="BD168" s="55"/>
      <c r="BE168" s="55"/>
      <c r="BF168" s="55"/>
      <c r="BG168" s="55"/>
      <c r="BH168" s="55"/>
      <c r="BI168" s="55"/>
    </row>
    <row r="170" spans="1:80" x14ac:dyDescent="0.2">
      <c r="AP170" s="55"/>
      <c r="AQ170" s="55"/>
      <c r="AR170" s="55"/>
      <c r="AS170" s="55"/>
      <c r="AT170" s="55"/>
      <c r="AU170" s="55"/>
      <c r="AV170" s="55"/>
      <c r="BC170" s="55"/>
      <c r="BD170" s="55"/>
    </row>
  </sheetData>
  <autoFilter ref="A5:CB164" xr:uid="{00000000-0009-0000-0000-000001000000}"/>
  <mergeCells count="8">
    <mergeCell ref="BC2:BO3"/>
    <mergeCell ref="BP2:CB3"/>
    <mergeCell ref="A2:A5"/>
    <mergeCell ref="B2:B5"/>
    <mergeCell ref="C2:O3"/>
    <mergeCell ref="P2:AB3"/>
    <mergeCell ref="AC2:AO3"/>
    <mergeCell ref="AP2:BB3"/>
  </mergeCells>
  <pageMargins left="0.23622047244094491" right="0.23622047244094491" top="0.15748031496062992" bottom="0.15748031496062992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5-ТРК ПРОГНОЗ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Ставцева Марина Владимировна</dc:creator>
  <cp:lastModifiedBy>Ставцева Марина Владимировна</cp:lastModifiedBy>
  <dcterms:created xsi:type="dcterms:W3CDTF">2021-09-15T10:07:13Z</dcterms:created>
  <dcterms:modified xsi:type="dcterms:W3CDTF">2021-09-15T10:09:51Z</dcterms:modified>
</cp:coreProperties>
</file>